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Anh Khương\"/>
    </mc:Choice>
  </mc:AlternateContent>
  <xr:revisionPtr revIDLastSave="0" documentId="13_ncr:1_{FF326FB3-4767-4F2E-A6BC-CB3A07B1B2B6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4" r:id="rId1"/>
    <sheet name="Bộ TNT" sheetId="5" r:id="rId2"/>
  </sheets>
  <externalReferences>
    <externalReference r:id="rId3"/>
  </externalReferences>
  <definedNames>
    <definedName name="_xlnm._FilterDatabase" localSheetId="0" hidden="1">'Bộ có thuế'!$A$11:$M$11</definedName>
    <definedName name="_xlnm._FilterDatabase" localSheetId="1" hidden="1">'Bộ TNT'!$A$11:$I$46</definedName>
    <definedName name="_xlnm.Print_Titles" localSheetId="0">'Bộ có thuế'!$8:$10</definedName>
    <definedName name="_xlnm.Print_Titles" localSheetId="1">'Bộ TNT'!$8:$10</definedName>
  </definedNames>
  <calcPr calcId="191029"/>
</workbook>
</file>

<file path=xl/calcChain.xml><?xml version="1.0" encoding="utf-8"?>
<calcChain xmlns="http://schemas.openxmlformats.org/spreadsheetml/2006/main">
  <c r="F42" i="5" l="1"/>
  <c r="K49" i="4"/>
  <c r="J49" i="4"/>
  <c r="I49" i="4"/>
  <c r="H49" i="4"/>
  <c r="F49" i="4"/>
</calcChain>
</file>

<file path=xl/sharedStrings.xml><?xml version="1.0" encoding="utf-8"?>
<sst xmlns="http://schemas.openxmlformats.org/spreadsheetml/2006/main" count="413" uniqueCount="226">
  <si>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</si>
  <si>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</si>
  <si>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</si>
  <si>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</si>
  <si>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</si>
  <si>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</si>
  <si>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Họ và tên</t>
  </si>
  <si>
    <t>Ngành nghề KD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</si>
  <si>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</si>
  <si>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</si>
  <si>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</si>
  <si>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</si>
  <si>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</si>
  <si>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</si>
  <si>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</si>
  <si>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</si>
  <si>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</si>
  <si>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</si>
  <si>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</si>
  <si>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</si>
  <si>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</si>
  <si>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</si>
  <si>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</si>
  <si>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</si>
  <si>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</si>
  <si>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</si>
  <si>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</si>
  <si>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</si>
  <si>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</si>
  <si>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</si>
  <si>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</si>
  <si>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</si>
  <si>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</si>
  <si>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</si>
  <si>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</si>
  <si>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</si>
  <si>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</si>
  <si>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Mẫu số 04-2/QTr–CNKD</t>
  </si>
  <si>
    <t>PHƯỜNG NHƠN PHÚ</t>
  </si>
  <si>
    <t>Nguyễn Thị Hồng</t>
  </si>
  <si>
    <t>Tháng 01 Năm 2025</t>
  </si>
  <si>
    <t>Nguyễn Thị Thu Hiền</t>
  </si>
  <si>
    <t>Nguyễn Anh Dũng</t>
  </si>
  <si>
    <t>G47199.-Bán lẻ trong cửa hàng kinh doanh tổng hợp khác</t>
  </si>
  <si>
    <t>S96390.-Hoạt động dịch vụ phục vụ cá nhân khác còn lại chưa được phân vào đâu</t>
  </si>
  <si>
    <t>R93290.-Hoạt động vui chơi giải trí khác chưa được phân vào đâu</t>
  </si>
  <si>
    <t>I55104.-Nhà trọ, phòng trọ và các cơ sở lưu trú ngắn ngày tương tự</t>
  </si>
  <si>
    <t>C10790.-Sản xuất thực phẩm khác chưa được phân vào đâu</t>
  </si>
  <si>
    <t>G46900.-Bán buôn tổng hợp</t>
  </si>
  <si>
    <t>G47224.-Bánlẻđường,sữa&amp;các spsữa,bánh,mứt,kẹo&amp;các spc.biếntừ ngũcốc,bột,t.bột trongcác c.hàngchuyêndoanh</t>
  </si>
  <si>
    <t>H49220.-Vận tải hành khách bằng xe buýt giữa nội thành và ngoại thành, liên tỉnh</t>
  </si>
  <si>
    <t>G46520.-Bán buôn thiết bị và linh kiện điện tử, viễn thông</t>
  </si>
  <si>
    <t>G47739.-Bán lẻ hàng hóa khác mới chưa được phân vào đâu trong các cửa hàng chuyên doanh</t>
  </si>
  <si>
    <t>01/2025</t>
  </si>
  <si>
    <t>XÃ PHƯỚC MỸ</t>
  </si>
  <si>
    <t>4100193627</t>
  </si>
  <si>
    <t>Trần Thị Kim Cúc</t>
  </si>
  <si>
    <t>4100318467</t>
  </si>
  <si>
    <t>Nguyễn Thị Diễm Trang</t>
  </si>
  <si>
    <t>4100461587</t>
  </si>
  <si>
    <t>Lê Thị Cảnh</t>
  </si>
  <si>
    <t>4100591829</t>
  </si>
  <si>
    <t>Bùi Thị Mỹ Nhân</t>
  </si>
  <si>
    <t>4100591868</t>
  </si>
  <si>
    <t>Phạm Thị Nhanh</t>
  </si>
  <si>
    <t>4100591875</t>
  </si>
  <si>
    <t>Trần Thị Yến</t>
  </si>
  <si>
    <t>4100591917</t>
  </si>
  <si>
    <t>Nguyễn Kim Sang</t>
  </si>
  <si>
    <t>4100591924</t>
  </si>
  <si>
    <t>Nguyễn Ngọc Cang</t>
  </si>
  <si>
    <t>4100616801</t>
  </si>
  <si>
    <t>4100616833</t>
  </si>
  <si>
    <t>Phạm Ngọc Lịnh</t>
  </si>
  <si>
    <t>4101342374</t>
  </si>
  <si>
    <t>Nguyễn Văn Phương</t>
  </si>
  <si>
    <t>4101394132</t>
  </si>
  <si>
    <t>Nguyễn Thị Thu</t>
  </si>
  <si>
    <t>4101422083</t>
  </si>
  <si>
    <t>Lê Thị Trâm</t>
  </si>
  <si>
    <t>4101425126</t>
  </si>
  <si>
    <t>Nguyễn Thị Dung</t>
  </si>
  <si>
    <t>4101447232</t>
  </si>
  <si>
    <t>Đào Xuân Đạt</t>
  </si>
  <si>
    <t>4101447994</t>
  </si>
  <si>
    <t>Phạm Ngọc Hưng</t>
  </si>
  <si>
    <t>4101460875</t>
  </si>
  <si>
    <t>Lê Công Tuấn</t>
  </si>
  <si>
    <t>4101465506</t>
  </si>
  <si>
    <t>Lê Thị Qúy</t>
  </si>
  <si>
    <t>4101486520</t>
  </si>
  <si>
    <t>Nguyễn Thị Thiệt</t>
  </si>
  <si>
    <t>4101541179</t>
  </si>
  <si>
    <t>4101543056</t>
  </si>
  <si>
    <t>Nguyễn Văn Cườm</t>
  </si>
  <si>
    <t>8009802901-001</t>
  </si>
  <si>
    <t>Nguyễn Minh Quân</t>
  </si>
  <si>
    <t>8022197788</t>
  </si>
  <si>
    <t>Bùi Hoàng Thắng</t>
  </si>
  <si>
    <t>8036189233-001</t>
  </si>
  <si>
    <t>Võ Xuân Vũ</t>
  </si>
  <si>
    <t>8043707077</t>
  </si>
  <si>
    <t>Trần Nam Phong</t>
  </si>
  <si>
    <t>8060107182-001</t>
  </si>
  <si>
    <t>Lê Văn Lắm</t>
  </si>
  <si>
    <t>8067139553</t>
  </si>
  <si>
    <t>Phạm Thị Vân</t>
  </si>
  <si>
    <t>8067506725-001</t>
  </si>
  <si>
    <t>Lê Thị Thanh Thúy</t>
  </si>
  <si>
    <t>8069935783</t>
  </si>
  <si>
    <t>Võ Đình Bính</t>
  </si>
  <si>
    <t>8124803942-001</t>
  </si>
  <si>
    <t>Nguyễn Thanh Soạn</t>
  </si>
  <si>
    <t>8128108019</t>
  </si>
  <si>
    <t>Trần Văn Chín</t>
  </si>
  <si>
    <t>8128850492</t>
  </si>
  <si>
    <t>Kiều Duy Thành</t>
  </si>
  <si>
    <t>8182052269</t>
  </si>
  <si>
    <t>Lê Văn Chính</t>
  </si>
  <si>
    <t>8182052847-001</t>
  </si>
  <si>
    <t>Huỳnh Ngọc Hưng</t>
  </si>
  <si>
    <t>8182053255</t>
  </si>
  <si>
    <t>Trương Văn Hiến</t>
  </si>
  <si>
    <t>8182057443-001</t>
  </si>
  <si>
    <t>Trần Ngọc Tiến</t>
  </si>
  <si>
    <t>8182057919</t>
  </si>
  <si>
    <t>Phùng Văn Ninh</t>
  </si>
  <si>
    <t>8182058454</t>
  </si>
  <si>
    <t>Võ Ngọc Thông</t>
  </si>
  <si>
    <t>8287283263</t>
  </si>
  <si>
    <t>Đoàn Thế Sơn</t>
  </si>
  <si>
    <t>8290057296-001</t>
  </si>
  <si>
    <t>Nguyễn Đình Văn</t>
  </si>
  <si>
    <t>8290101724-001</t>
  </si>
  <si>
    <t>Nguyễn Thị Minh</t>
  </si>
  <si>
    <t>8303246430</t>
  </si>
  <si>
    <t>Phạm Thị Hồng Thủy</t>
  </si>
  <si>
    <t>8308724497</t>
  </si>
  <si>
    <t>Lê Văn Khanh</t>
  </si>
  <si>
    <t>8315146776-001</t>
  </si>
  <si>
    <t>Lê Văn Dũng</t>
  </si>
  <si>
    <t>8324882596-001</t>
  </si>
  <si>
    <t>Nguyễn Bá Pháp</t>
  </si>
  <si>
    <t>8334958004</t>
  </si>
  <si>
    <t>Nguyễn Hữu Tự</t>
  </si>
  <si>
    <t>8336051878</t>
  </si>
  <si>
    <t>Nguyễn Thị Thơm</t>
  </si>
  <si>
    <t>8338980917-001</t>
  </si>
  <si>
    <t>Phạm Thị Quỳnh Ly</t>
  </si>
  <si>
    <t>8432781549-001</t>
  </si>
  <si>
    <t>Đặng Thành Bản</t>
  </si>
  <si>
    <t>8440072916</t>
  </si>
  <si>
    <t>Đặng Thị Kiều Oanh</t>
  </si>
  <si>
    <t>8484388850</t>
  </si>
  <si>
    <t>Nguyễn Minh Thư</t>
  </si>
  <si>
    <t>8505375559-001</t>
  </si>
  <si>
    <t>Trần Thị Nữ Nhi</t>
  </si>
  <si>
    <t>8534816790</t>
  </si>
  <si>
    <t>Nguyễn Thị Tuyết</t>
  </si>
  <si>
    <t>8567812431-001</t>
  </si>
  <si>
    <t>Nguyễn Phạm Minh Thân</t>
  </si>
  <si>
    <t>8574210974-001</t>
  </si>
  <si>
    <t>Trương Công Quang</t>
  </si>
  <si>
    <t>8576338271-001</t>
  </si>
  <si>
    <t>Nguyễn Thanh Hiền</t>
  </si>
  <si>
    <t>8584617293-001</t>
  </si>
  <si>
    <t>Nguyễn Thị Lệ Tâm</t>
  </si>
  <si>
    <t>8595337114-001</t>
  </si>
  <si>
    <t>Lê Phước Trưởng</t>
  </si>
  <si>
    <t>8606969929-001</t>
  </si>
  <si>
    <t>8616313910</t>
  </si>
  <si>
    <t>Phan Thị Thái Trinh</t>
  </si>
  <si>
    <t>8639391062-001</t>
  </si>
  <si>
    <t>Tạ Thị Ngọc Trí</t>
  </si>
  <si>
    <t>8656594094-001</t>
  </si>
  <si>
    <t>Đoàn Thị Trầm</t>
  </si>
  <si>
    <t>8685658761</t>
  </si>
  <si>
    <t>Nguyễn Thái Thị Mỹ Yến</t>
  </si>
  <si>
    <t>8701102477-001</t>
  </si>
  <si>
    <t>Đào Duy Hùng</t>
  </si>
  <si>
    <t>8762015486-001</t>
  </si>
  <si>
    <t>Nguyễn Thị Phượng</t>
  </si>
  <si>
    <t>8769582935-001</t>
  </si>
  <si>
    <t>8825829240-001</t>
  </si>
  <si>
    <t>Nguyễn Thị Tuyết Nga</t>
  </si>
  <si>
    <t>xóm 1, Long Thành</t>
  </si>
  <si>
    <t>Xóm 1, Thôn Long Thành</t>
  </si>
  <si>
    <t>Thanh Long</t>
  </si>
  <si>
    <t>Thôn Mỹ Lợi</t>
  </si>
  <si>
    <t>Thôn Thanh Long</t>
  </si>
  <si>
    <t>Xóm 5, thôn Thanh Long</t>
  </si>
  <si>
    <t>Xóm 4, Thôn Thanh Long</t>
  </si>
  <si>
    <t>Xóm 2 thôn Thanh Long</t>
  </si>
  <si>
    <t>Thôn Long Thành</t>
  </si>
  <si>
    <t>Xóm 4 thôn Thanh Long</t>
  </si>
  <si>
    <t>xóm 2, thôn Long Thành</t>
  </si>
  <si>
    <t>xóm 4, Long Thành</t>
  </si>
  <si>
    <t>Xóm 4, thôn Thanh Long</t>
  </si>
  <si>
    <t>xóm 4 thôn Thanh Long</t>
  </si>
  <si>
    <t>Lô 46 khu tái định cư Long Mỹ</t>
  </si>
  <si>
    <t>xóm 4, thôn Thanh Long</t>
  </si>
  <si>
    <t>xóm 5, thôn Thanh Long</t>
  </si>
  <si>
    <t>xóm 1 Thôn Long Thành</t>
  </si>
  <si>
    <t>xóm 3 thôn Mỹ Lợi</t>
  </si>
  <si>
    <t>xóm 4, thôn Mỹ Lợi</t>
  </si>
  <si>
    <t>xóm 3, thôn Long Thành</t>
  </si>
  <si>
    <t>Xóm 1 thôn Long Thành</t>
  </si>
  <si>
    <t>Xóm 4, Thôn Long Thành</t>
  </si>
  <si>
    <t>Xóm 4, Thanh Long</t>
  </si>
  <si>
    <t>Xóm 2, thôn Mỹ Lợi</t>
  </si>
  <si>
    <t>13/4 thôn Mỹ Lợi</t>
  </si>
  <si>
    <t>Xóm 1, thôn Long Thành</t>
  </si>
  <si>
    <t>Xóm 2, thôn Thanh Long</t>
  </si>
  <si>
    <t>thôn Thanh Long</t>
  </si>
  <si>
    <t>ThônThanh Long</t>
  </si>
  <si>
    <t>Xóm 4, thôn Long Thành</t>
  </si>
  <si>
    <t>xóm 5 thôn Thanh Long</t>
  </si>
  <si>
    <t>A02400.-Hoạt động dịch vụ lâm nghiệp</t>
  </si>
  <si>
    <t>C10620.-Sản xuất tinh bột và các sản phẩm từ tinh bột</t>
  </si>
  <si>
    <t>G47119.-Bán lẻ trong cửa hàng kinh doanh tổng hợp khác</t>
  </si>
  <si>
    <t>G47210.-Bán lẻ lương thực trong các cửa hàng chuyên doanh</t>
  </si>
  <si>
    <t>G47524.-Bán lẻ ximăng,gạchxây,ngói,đá,cátsỏi,sắtthép và vậtliệu xâydựng khác trong các cửahàng chuyêndoanh</t>
  </si>
  <si>
    <t>......, ngày       tháng    năm 2024</t>
  </si>
  <si>
    <t>Tổng cộng</t>
  </si>
  <si>
    <t>ĐỘI TRƯỞNG ĐỘI THUẾ LXP</t>
  </si>
  <si>
    <t>ĐỘI TRƯỞNG ĐỘI KK-KTT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</si>
</sst>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_);\(0\)"/>
  </numFmts>
  <fonts count="20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204"/>
      <scheme val="minor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4"/>
      <name val="Times New Roman"/>
      <family val="1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104">
    <xf numFmtId="0" fontId="0" fillId="0" borderId="0" xfId="0"/>
    <xf numFmtId="165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165" fontId="6" fillId="2" borderId="0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49" fontId="14" fillId="3" borderId="2" xfId="0" applyNumberFormat="1" applyFont="1" applyFill="1" applyBorder="1" applyAlignment="1">
      <alignment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6" fillId="3" borderId="2" xfId="2" applyNumberFormat="1" applyFont="1" applyFill="1" applyBorder="1" applyAlignment="1">
      <alignment vertical="center"/>
    </xf>
    <xf numFmtId="49" fontId="14" fillId="3" borderId="0" xfId="0" applyNumberFormat="1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49" fontId="14" fillId="3" borderId="0" xfId="0" applyNumberFormat="1" applyFont="1" applyFill="1" applyBorder="1" applyAlignment="1">
      <alignment vertical="center"/>
    </xf>
    <xf numFmtId="3" fontId="14" fillId="3" borderId="0" xfId="0" applyNumberFormat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6" fillId="3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37" fontId="6" fillId="2" borderId="2" xfId="0" quotePrefix="1" applyNumberFormat="1" applyFont="1" applyFill="1" applyBorder="1" applyAlignment="1">
      <alignment vertical="center" wrapText="1"/>
    </xf>
    <xf numFmtId="0" fontId="6" fillId="2" borderId="2" xfId="0" quotePrefix="1" applyNumberFormat="1" applyFont="1" applyFill="1" applyBorder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0" xfId="1" applyAlignment="1">
      <alignment vertical="center"/>
    </xf>
    <xf numFmtId="49" fontId="6" fillId="2" borderId="0" xfId="0" quotePrefix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2" fillId="3" borderId="0" xfId="0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right" vertical="center" wrapText="1"/>
    </xf>
    <xf numFmtId="3" fontId="6" fillId="3" borderId="0" xfId="0" applyNumberFormat="1" applyFont="1" applyFill="1" applyBorder="1" applyAlignment="1">
      <alignment horizontal="center" vertical="center" wrapText="1"/>
    </xf>
    <xf numFmtId="3" fontId="6" fillId="3" borderId="0" xfId="2" applyNumberFormat="1" applyFont="1" applyFill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37" fontId="6" fillId="2" borderId="0" xfId="0" quotePrefix="1" applyNumberFormat="1" applyFont="1" applyFill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49" fontId="16" fillId="3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49" fontId="17" fillId="3" borderId="2" xfId="0" applyNumberFormat="1" applyFont="1" applyFill="1" applyBorder="1" applyAlignment="1">
      <alignment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vertical="center"/>
    </xf>
    <xf numFmtId="0" fontId="19" fillId="0" borderId="0" xfId="1" applyFont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49" fontId="6" fillId="3" borderId="0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165" fontId="16" fillId="0" borderId="2" xfId="0" applyNumberFormat="1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0" borderId="2" xfId="0" quotePrefix="1" applyNumberFormat="1" applyFont="1" applyFill="1" applyBorder="1" applyAlignment="1">
      <alignment horizontal="center" vertical="center" wrapText="1"/>
    </xf>
    <xf numFmtId="49" fontId="16" fillId="2" borderId="2" xfId="0" quotePrefix="1" applyNumberFormat="1" applyFont="1" applyFill="1" applyBorder="1" applyAlignment="1">
      <alignment horizontal="center" vertical="center" wrapText="1"/>
    </xf>
    <xf numFmtId="0" fontId="16" fillId="2" borderId="2" xfId="0" quotePrefix="1" applyNumberFormat="1" applyFont="1" applyFill="1" applyBorder="1" applyAlignment="1">
      <alignment horizontal="center" vertical="center" wrapText="1"/>
    </xf>
    <xf numFmtId="0" fontId="6" fillId="2" borderId="0" xfId="0" quotePrefix="1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tkhuong.bdi/Desktop/2025/PHUOC%20MY%20-%20TMS_Result_Res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"/>
      <sheetName val="Bac Mon Bai"/>
      <sheetName val="Danh mục biểu thuế GTGTTNCN"/>
      <sheetName val="Danh mục thuế TTDB"/>
      <sheetName val="Danh mục thuế BVMT"/>
      <sheetName val="Danh mục thuế tài nguyên"/>
      <sheetName val="Danh mục phí bảo vệ môi trường"/>
      <sheetName val="Danh mục ngành nghề"/>
      <sheetName val="Danh mục Tỉnh-TP"/>
      <sheetName val="Danh mục Quận- Huyện"/>
      <sheetName val="Danh mục Xã- Phường"/>
      <sheetName val="Danh mục Cơ quan thu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M54"/>
  <sheetViews>
    <sheetView tabSelected="1" zoomScaleNormal="100" workbookViewId="0">
      <selection activeCell="H47" sqref="H47"/>
    </sheetView>
  </sheetViews>
  <sheetFormatPr defaultColWidth="14.85546875" defaultRowHeight="28.5" customHeight="1" x14ac:dyDescent="0.25"/>
  <cols>
    <col min="1" max="1" width="6.140625" style="51" customWidth="1"/>
    <col min="2" max="2" width="20.5703125" style="51" customWidth="1"/>
    <col min="3" max="3" width="29" style="51" customWidth="1"/>
    <col min="4" max="4" width="29.42578125" style="51" customWidth="1"/>
    <col min="5" max="5" width="27.85546875" style="52" customWidth="1"/>
    <col min="6" max="6" width="18.28515625" style="51" customWidth="1"/>
    <col min="7" max="7" width="16.42578125" style="51" customWidth="1"/>
    <col min="8" max="10" width="18.28515625" style="51" customWidth="1"/>
    <col min="11" max="11" width="14.42578125" style="51" customWidth="1"/>
    <col min="12" max="12" width="13.42578125" style="54" customWidth="1"/>
    <col min="13" max="13" width="17.7109375" style="51" customWidth="1"/>
    <col min="14" max="16384" width="14.85546875" style="51"/>
  </cols>
  <sheetData>
    <row r="1" spans="1:13" ht="18.75" customHeight="1" x14ac:dyDescent="0.25">
      <c r="A1" s="50" t="s">
        <v>22</v>
      </c>
      <c r="B1" s="50"/>
      <c r="C1" s="50"/>
      <c r="L1" s="40" t="s">
        <v>37</v>
      </c>
      <c r="M1" s="41"/>
    </row>
    <row r="2" spans="1:13" ht="18.75" customHeight="1" x14ac:dyDescent="0.25">
      <c r="A2" s="53" t="s">
        <v>23</v>
      </c>
      <c r="B2" s="53"/>
      <c r="C2" s="53"/>
    </row>
    <row r="3" spans="1:13" ht="18.75" customHeight="1" x14ac:dyDescent="0.25">
      <c r="A3" s="53" t="s">
        <v>54</v>
      </c>
      <c r="B3" s="53"/>
      <c r="C3" s="53"/>
    </row>
    <row r="4" spans="1:13" ht="28.5" customHeight="1" x14ac:dyDescent="0.25">
      <c r="A4" s="55"/>
    </row>
    <row r="5" spans="1:13" ht="28.5" customHeight="1" x14ac:dyDescent="0.25">
      <c r="A5" s="56" t="s">
        <v>36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28.5" customHeight="1" x14ac:dyDescent="0.25">
      <c r="A6" s="57" t="s">
        <v>40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28.5" customHeight="1" x14ac:dyDescent="0.25">
      <c r="A7" s="58"/>
      <c r="B7" s="58"/>
      <c r="C7" s="58"/>
      <c r="D7" s="58"/>
      <c r="E7" s="59"/>
      <c r="F7" s="58"/>
      <c r="G7" s="58"/>
      <c r="H7" s="58"/>
      <c r="I7" s="58"/>
      <c r="J7" s="58"/>
      <c r="L7" s="60" t="s">
        <v>0</v>
      </c>
      <c r="M7" s="60"/>
    </row>
    <row r="8" spans="1:13" ht="28.5" customHeight="1" x14ac:dyDescent="0.25">
      <c r="A8" s="42" t="s">
        <v>1</v>
      </c>
      <c r="B8" s="43" t="s">
        <v>2</v>
      </c>
      <c r="C8" s="43"/>
      <c r="D8" s="43" t="s">
        <v>3</v>
      </c>
      <c r="E8" s="43"/>
      <c r="F8" s="43"/>
      <c r="G8" s="43"/>
      <c r="H8" s="43"/>
      <c r="I8" s="43"/>
      <c r="J8" s="43"/>
      <c r="K8" s="43"/>
      <c r="L8" s="44" t="s">
        <v>4</v>
      </c>
      <c r="M8" s="44" t="s">
        <v>5</v>
      </c>
    </row>
    <row r="9" spans="1:13" ht="28.5" customHeight="1" x14ac:dyDescent="0.25">
      <c r="A9" s="42"/>
      <c r="B9" s="42" t="s">
        <v>24</v>
      </c>
      <c r="C9" s="42" t="s">
        <v>6</v>
      </c>
      <c r="D9" s="42" t="s">
        <v>25</v>
      </c>
      <c r="E9" s="46" t="s">
        <v>7</v>
      </c>
      <c r="F9" s="42" t="s">
        <v>26</v>
      </c>
      <c r="G9" s="47" t="s">
        <v>8</v>
      </c>
      <c r="H9" s="42" t="s">
        <v>27</v>
      </c>
      <c r="I9" s="42"/>
      <c r="J9" s="42"/>
      <c r="K9" s="42"/>
      <c r="L9" s="44"/>
      <c r="M9" s="44"/>
    </row>
    <row r="10" spans="1:13" ht="36.75" customHeight="1" x14ac:dyDescent="0.25">
      <c r="A10" s="42"/>
      <c r="B10" s="42"/>
      <c r="C10" s="42"/>
      <c r="D10" s="42"/>
      <c r="E10" s="46"/>
      <c r="F10" s="42"/>
      <c r="G10" s="47"/>
      <c r="H10" s="38" t="s">
        <v>28</v>
      </c>
      <c r="I10" s="38" t="s">
        <v>29</v>
      </c>
      <c r="J10" s="38" t="s">
        <v>30</v>
      </c>
      <c r="K10" s="38" t="s">
        <v>31</v>
      </c>
      <c r="L10" s="44"/>
      <c r="M10" s="44"/>
    </row>
    <row r="11" spans="1:13" ht="28.5" customHeight="1" x14ac:dyDescent="0.25">
      <c r="A11" s="2" t="s">
        <v>9</v>
      </c>
      <c r="B11" s="2" t="s">
        <v>10</v>
      </c>
      <c r="C11" s="2" t="s">
        <v>11</v>
      </c>
      <c r="D11" s="2" t="s">
        <v>12</v>
      </c>
      <c r="E11" s="8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32</v>
      </c>
      <c r="K11" s="2" t="s">
        <v>33</v>
      </c>
      <c r="L11" s="3" t="s">
        <v>34</v>
      </c>
      <c r="M11" s="3" t="s">
        <v>35</v>
      </c>
    </row>
    <row r="12" spans="1:13" s="5" customFormat="1" ht="45.75" customHeight="1" x14ac:dyDescent="0.25">
      <c r="A12" s="1">
        <v>1</v>
      </c>
      <c r="B12" s="30" t="s">
        <v>55</v>
      </c>
      <c r="C12" s="31" t="s">
        <v>56</v>
      </c>
      <c r="D12" s="32" t="s">
        <v>185</v>
      </c>
      <c r="E12" s="11" t="s">
        <v>48</v>
      </c>
      <c r="F12" s="12">
        <v>30000000</v>
      </c>
      <c r="G12" s="29" t="s">
        <v>53</v>
      </c>
      <c r="H12" s="12">
        <v>450000</v>
      </c>
      <c r="I12" s="13">
        <v>300000</v>
      </c>
      <c r="J12" s="13">
        <v>150000</v>
      </c>
      <c r="K12" s="61"/>
      <c r="L12" s="62"/>
      <c r="M12" s="4"/>
    </row>
    <row r="13" spans="1:13" s="5" customFormat="1" ht="45.75" customHeight="1" x14ac:dyDescent="0.25">
      <c r="A13" s="1">
        <v>2</v>
      </c>
      <c r="B13" s="30" t="s">
        <v>57</v>
      </c>
      <c r="C13" s="31" t="s">
        <v>58</v>
      </c>
      <c r="D13" s="32" t="s">
        <v>186</v>
      </c>
      <c r="E13" s="11" t="s">
        <v>48</v>
      </c>
      <c r="F13" s="12">
        <v>20000000</v>
      </c>
      <c r="G13" s="29" t="s">
        <v>53</v>
      </c>
      <c r="H13" s="12">
        <v>300000</v>
      </c>
      <c r="I13" s="13">
        <v>200000</v>
      </c>
      <c r="J13" s="13">
        <v>100000</v>
      </c>
      <c r="K13" s="61"/>
      <c r="L13" s="62"/>
      <c r="M13" s="4"/>
    </row>
    <row r="14" spans="1:13" s="5" customFormat="1" ht="45.75" customHeight="1" x14ac:dyDescent="0.25">
      <c r="A14" s="1">
        <v>3</v>
      </c>
      <c r="B14" s="30" t="s">
        <v>74</v>
      </c>
      <c r="C14" s="31" t="s">
        <v>75</v>
      </c>
      <c r="D14" s="32" t="s">
        <v>190</v>
      </c>
      <c r="E14" s="11" t="s">
        <v>217</v>
      </c>
      <c r="F14" s="12">
        <v>15000000</v>
      </c>
      <c r="G14" s="29" t="s">
        <v>53</v>
      </c>
      <c r="H14" s="12">
        <v>300000</v>
      </c>
      <c r="I14" s="13">
        <v>0</v>
      </c>
      <c r="J14" s="13">
        <v>300000</v>
      </c>
      <c r="K14" s="61"/>
      <c r="L14" s="62"/>
      <c r="M14" s="4"/>
    </row>
    <row r="15" spans="1:13" s="5" customFormat="1" ht="45.75" customHeight="1" x14ac:dyDescent="0.25">
      <c r="A15" s="1">
        <v>4</v>
      </c>
      <c r="B15" s="30" t="s">
        <v>78</v>
      </c>
      <c r="C15" s="31" t="s">
        <v>79</v>
      </c>
      <c r="D15" s="32" t="s">
        <v>191</v>
      </c>
      <c r="E15" s="11" t="s">
        <v>48</v>
      </c>
      <c r="F15" s="12">
        <v>17000000</v>
      </c>
      <c r="G15" s="29" t="s">
        <v>53</v>
      </c>
      <c r="H15" s="12">
        <v>255000</v>
      </c>
      <c r="I15" s="13">
        <v>170000</v>
      </c>
      <c r="J15" s="13">
        <v>85000</v>
      </c>
      <c r="K15" s="61"/>
      <c r="L15" s="62"/>
      <c r="M15" s="4"/>
    </row>
    <row r="16" spans="1:13" s="5" customFormat="1" ht="45.75" customHeight="1" x14ac:dyDescent="0.25">
      <c r="A16" s="1">
        <v>5</v>
      </c>
      <c r="B16" s="30" t="s">
        <v>86</v>
      </c>
      <c r="C16" s="31" t="s">
        <v>87</v>
      </c>
      <c r="D16" s="32" t="s">
        <v>194</v>
      </c>
      <c r="E16" s="11" t="s">
        <v>45</v>
      </c>
      <c r="F16" s="12">
        <v>15000000</v>
      </c>
      <c r="G16" s="29" t="s">
        <v>53</v>
      </c>
      <c r="H16" s="12">
        <v>300000</v>
      </c>
      <c r="I16" s="13">
        <v>0</v>
      </c>
      <c r="J16" s="13">
        <v>300000</v>
      </c>
      <c r="K16" s="61"/>
      <c r="L16" s="62"/>
      <c r="M16" s="4"/>
    </row>
    <row r="17" spans="1:13" s="22" customFormat="1" ht="45.75" customHeight="1" x14ac:dyDescent="0.25">
      <c r="A17" s="1">
        <v>6</v>
      </c>
      <c r="B17" s="33" t="s">
        <v>90</v>
      </c>
      <c r="C17" s="34" t="s">
        <v>91</v>
      </c>
      <c r="D17" s="35" t="s">
        <v>196</v>
      </c>
      <c r="E17" s="20" t="s">
        <v>45</v>
      </c>
      <c r="F17" s="12">
        <v>14000000</v>
      </c>
      <c r="G17" s="29" t="s">
        <v>53</v>
      </c>
      <c r="H17" s="12">
        <v>280000</v>
      </c>
      <c r="I17" s="13">
        <v>0</v>
      </c>
      <c r="J17" s="13">
        <v>280000</v>
      </c>
      <c r="K17" s="61"/>
      <c r="L17" s="63"/>
      <c r="M17" s="21"/>
    </row>
    <row r="18" spans="1:13" s="5" customFormat="1" ht="45.75" customHeight="1" x14ac:dyDescent="0.25">
      <c r="A18" s="1">
        <v>7</v>
      </c>
      <c r="B18" s="30" t="s">
        <v>92</v>
      </c>
      <c r="C18" s="31" t="s">
        <v>39</v>
      </c>
      <c r="D18" s="32" t="s">
        <v>197</v>
      </c>
      <c r="E18" s="11" t="s">
        <v>217</v>
      </c>
      <c r="F18" s="12">
        <v>40000000</v>
      </c>
      <c r="G18" s="29" t="s">
        <v>53</v>
      </c>
      <c r="H18" s="12">
        <v>1800000</v>
      </c>
      <c r="I18" s="13">
        <v>1200000</v>
      </c>
      <c r="J18" s="13">
        <v>600000</v>
      </c>
      <c r="K18" s="61"/>
      <c r="L18" s="62"/>
      <c r="M18" s="4"/>
    </row>
    <row r="19" spans="1:13" s="5" customFormat="1" ht="45.75" customHeight="1" x14ac:dyDescent="0.25">
      <c r="A19" s="1">
        <v>8</v>
      </c>
      <c r="B19" s="30" t="s">
        <v>95</v>
      </c>
      <c r="C19" s="31" t="s">
        <v>96</v>
      </c>
      <c r="D19" s="32" t="s">
        <v>189</v>
      </c>
      <c r="E19" s="64" t="s">
        <v>50</v>
      </c>
      <c r="F19" s="12">
        <v>15000000</v>
      </c>
      <c r="G19" s="29" t="s">
        <v>53</v>
      </c>
      <c r="H19" s="12">
        <v>675000</v>
      </c>
      <c r="I19" s="13">
        <v>450000</v>
      </c>
      <c r="J19" s="13">
        <v>225000</v>
      </c>
      <c r="K19" s="61"/>
      <c r="L19" s="62"/>
      <c r="M19" s="4"/>
    </row>
    <row r="20" spans="1:13" s="5" customFormat="1" ht="45.75" customHeight="1" x14ac:dyDescent="0.25">
      <c r="A20" s="1">
        <v>9</v>
      </c>
      <c r="B20" s="30" t="s">
        <v>97</v>
      </c>
      <c r="C20" s="31" t="s">
        <v>98</v>
      </c>
      <c r="D20" s="32" t="s">
        <v>198</v>
      </c>
      <c r="E20" s="11" t="s">
        <v>217</v>
      </c>
      <c r="F20" s="12">
        <v>15000000</v>
      </c>
      <c r="G20" s="29" t="s">
        <v>53</v>
      </c>
      <c r="H20" s="12">
        <v>675000</v>
      </c>
      <c r="I20" s="13">
        <v>450000</v>
      </c>
      <c r="J20" s="13">
        <v>225000</v>
      </c>
      <c r="K20" s="61"/>
      <c r="L20" s="62"/>
      <c r="M20" s="4"/>
    </row>
    <row r="21" spans="1:13" s="5" customFormat="1" ht="45.75" customHeight="1" x14ac:dyDescent="0.25">
      <c r="A21" s="1">
        <v>10</v>
      </c>
      <c r="B21" s="30" t="s">
        <v>103</v>
      </c>
      <c r="C21" s="31" t="s">
        <v>104</v>
      </c>
      <c r="D21" s="32" t="s">
        <v>200</v>
      </c>
      <c r="E21" s="11" t="s">
        <v>47</v>
      </c>
      <c r="F21" s="12">
        <v>13000000</v>
      </c>
      <c r="G21" s="29" t="s">
        <v>53</v>
      </c>
      <c r="H21" s="12">
        <v>585000</v>
      </c>
      <c r="I21" s="13">
        <v>390000</v>
      </c>
      <c r="J21" s="13">
        <v>195000</v>
      </c>
      <c r="K21" s="61"/>
      <c r="L21" s="62"/>
      <c r="M21" s="4"/>
    </row>
    <row r="22" spans="1:13" s="5" customFormat="1" ht="45.75" customHeight="1" x14ac:dyDescent="0.25">
      <c r="A22" s="1">
        <v>11</v>
      </c>
      <c r="B22" s="30" t="s">
        <v>107</v>
      </c>
      <c r="C22" s="31" t="s">
        <v>108</v>
      </c>
      <c r="D22" s="32" t="s">
        <v>201</v>
      </c>
      <c r="E22" s="11" t="s">
        <v>43</v>
      </c>
      <c r="F22" s="12">
        <v>15000000</v>
      </c>
      <c r="G22" s="29" t="s">
        <v>53</v>
      </c>
      <c r="H22" s="12">
        <v>225000</v>
      </c>
      <c r="I22" s="13">
        <v>150000</v>
      </c>
      <c r="J22" s="13">
        <v>75000</v>
      </c>
      <c r="K22" s="61"/>
      <c r="L22" s="62"/>
      <c r="M22" s="4"/>
    </row>
    <row r="23" spans="1:13" s="5" customFormat="1" ht="45.75" customHeight="1" x14ac:dyDescent="0.25">
      <c r="A23" s="1">
        <v>12</v>
      </c>
      <c r="B23" s="30" t="s">
        <v>111</v>
      </c>
      <c r="C23" s="31" t="s">
        <v>112</v>
      </c>
      <c r="D23" s="32" t="s">
        <v>202</v>
      </c>
      <c r="E23" s="11" t="s">
        <v>217</v>
      </c>
      <c r="F23" s="12">
        <v>15000000</v>
      </c>
      <c r="G23" s="29" t="s">
        <v>53</v>
      </c>
      <c r="H23" s="12">
        <v>675000</v>
      </c>
      <c r="I23" s="13">
        <v>450000</v>
      </c>
      <c r="J23" s="13">
        <v>225000</v>
      </c>
      <c r="K23" s="61"/>
      <c r="L23" s="62"/>
      <c r="M23" s="4"/>
    </row>
    <row r="24" spans="1:13" s="5" customFormat="1" ht="45.75" customHeight="1" x14ac:dyDescent="0.25">
      <c r="A24" s="1">
        <v>13</v>
      </c>
      <c r="B24" s="30" t="s">
        <v>113</v>
      </c>
      <c r="C24" s="31" t="s">
        <v>114</v>
      </c>
      <c r="D24" s="32" t="s">
        <v>197</v>
      </c>
      <c r="E24" s="11" t="s">
        <v>217</v>
      </c>
      <c r="F24" s="12">
        <v>23000000</v>
      </c>
      <c r="G24" s="29" t="s">
        <v>53</v>
      </c>
      <c r="H24" s="12">
        <v>1035000</v>
      </c>
      <c r="I24" s="13">
        <v>690000</v>
      </c>
      <c r="J24" s="13">
        <v>345000</v>
      </c>
      <c r="K24" s="61"/>
      <c r="L24" s="62"/>
      <c r="M24" s="4"/>
    </row>
    <row r="25" spans="1:13" s="5" customFormat="1" ht="45.75" customHeight="1" x14ac:dyDescent="0.25">
      <c r="A25" s="1">
        <v>14</v>
      </c>
      <c r="B25" s="30" t="s">
        <v>119</v>
      </c>
      <c r="C25" s="31" t="s">
        <v>120</v>
      </c>
      <c r="D25" s="32" t="s">
        <v>204</v>
      </c>
      <c r="E25" s="11" t="s">
        <v>44</v>
      </c>
      <c r="F25" s="12">
        <v>10000000</v>
      </c>
      <c r="G25" s="29" t="s">
        <v>53</v>
      </c>
      <c r="H25" s="12">
        <v>700000</v>
      </c>
      <c r="I25" s="13">
        <v>500000</v>
      </c>
      <c r="J25" s="13">
        <v>200000</v>
      </c>
      <c r="K25" s="61"/>
      <c r="L25" s="62"/>
      <c r="M25" s="4"/>
    </row>
    <row r="26" spans="1:13" s="22" customFormat="1" ht="45.75" customHeight="1" x14ac:dyDescent="0.25">
      <c r="A26" s="1">
        <v>15</v>
      </c>
      <c r="B26" s="33" t="s">
        <v>123</v>
      </c>
      <c r="C26" s="34" t="s">
        <v>124</v>
      </c>
      <c r="D26" s="35" t="s">
        <v>205</v>
      </c>
      <c r="E26" s="20" t="s">
        <v>45</v>
      </c>
      <c r="F26" s="12">
        <v>15000000</v>
      </c>
      <c r="G26" s="29" t="s">
        <v>53</v>
      </c>
      <c r="H26" s="12">
        <v>300000</v>
      </c>
      <c r="I26" s="13">
        <v>0</v>
      </c>
      <c r="J26" s="13">
        <v>300000</v>
      </c>
      <c r="K26" s="61"/>
      <c r="L26" s="63"/>
      <c r="M26" s="21"/>
    </row>
    <row r="27" spans="1:13" s="5" customFormat="1" ht="45.75" customHeight="1" x14ac:dyDescent="0.25">
      <c r="A27" s="1">
        <v>16</v>
      </c>
      <c r="B27" s="30" t="s">
        <v>129</v>
      </c>
      <c r="C27" s="31" t="s">
        <v>130</v>
      </c>
      <c r="D27" s="32" t="s">
        <v>208</v>
      </c>
      <c r="E27" s="11" t="s">
        <v>45</v>
      </c>
      <c r="F27" s="12">
        <v>9000000</v>
      </c>
      <c r="G27" s="29" t="s">
        <v>53</v>
      </c>
      <c r="H27" s="12">
        <v>630000</v>
      </c>
      <c r="I27" s="13">
        <v>450000</v>
      </c>
      <c r="J27" s="13">
        <v>180000</v>
      </c>
      <c r="K27" s="61"/>
      <c r="L27" s="62"/>
      <c r="M27" s="4"/>
    </row>
    <row r="28" spans="1:13" s="5" customFormat="1" ht="45.75" customHeight="1" x14ac:dyDescent="0.25">
      <c r="A28" s="1">
        <v>17</v>
      </c>
      <c r="B28" s="30" t="s">
        <v>135</v>
      </c>
      <c r="C28" s="31" t="s">
        <v>136</v>
      </c>
      <c r="D28" s="32" t="s">
        <v>201</v>
      </c>
      <c r="E28" s="11" t="s">
        <v>48</v>
      </c>
      <c r="F28" s="12">
        <v>17000000</v>
      </c>
      <c r="G28" s="29" t="s">
        <v>53</v>
      </c>
      <c r="H28" s="12">
        <v>255000</v>
      </c>
      <c r="I28" s="13">
        <v>170000</v>
      </c>
      <c r="J28" s="13">
        <v>85000</v>
      </c>
      <c r="K28" s="61"/>
      <c r="L28" s="62"/>
      <c r="M28" s="4"/>
    </row>
    <row r="29" spans="1:13" s="5" customFormat="1" ht="45.75" customHeight="1" x14ac:dyDescent="0.25">
      <c r="A29" s="1">
        <v>18</v>
      </c>
      <c r="B29" s="30" t="s">
        <v>141</v>
      </c>
      <c r="C29" s="31" t="s">
        <v>142</v>
      </c>
      <c r="D29" s="32" t="s">
        <v>211</v>
      </c>
      <c r="E29" s="11" t="s">
        <v>218</v>
      </c>
      <c r="F29" s="12">
        <v>9000000</v>
      </c>
      <c r="G29" s="29" t="s">
        <v>53</v>
      </c>
      <c r="H29" s="12">
        <v>405000</v>
      </c>
      <c r="I29" s="13">
        <v>270000</v>
      </c>
      <c r="J29" s="13">
        <v>135000</v>
      </c>
      <c r="K29" s="61"/>
      <c r="L29" s="62"/>
      <c r="M29" s="4"/>
    </row>
    <row r="30" spans="1:13" s="5" customFormat="1" ht="45.75" customHeight="1" x14ac:dyDescent="0.25">
      <c r="A30" s="1">
        <v>19</v>
      </c>
      <c r="B30" s="30" t="s">
        <v>143</v>
      </c>
      <c r="C30" s="31" t="s">
        <v>144</v>
      </c>
      <c r="D30" s="32" t="s">
        <v>212</v>
      </c>
      <c r="E30" s="11" t="s">
        <v>48</v>
      </c>
      <c r="F30" s="12">
        <v>25000000</v>
      </c>
      <c r="G30" s="29" t="s">
        <v>53</v>
      </c>
      <c r="H30" s="12">
        <v>375000</v>
      </c>
      <c r="I30" s="13">
        <v>250000</v>
      </c>
      <c r="J30" s="13">
        <v>125000</v>
      </c>
      <c r="K30" s="61"/>
      <c r="L30" s="62"/>
      <c r="M30" s="4"/>
    </row>
    <row r="31" spans="1:13" s="5" customFormat="1" ht="45.75" customHeight="1" x14ac:dyDescent="0.25">
      <c r="A31" s="1">
        <v>20</v>
      </c>
      <c r="B31" s="30" t="s">
        <v>147</v>
      </c>
      <c r="C31" s="31" t="s">
        <v>148</v>
      </c>
      <c r="D31" s="32" t="s">
        <v>197</v>
      </c>
      <c r="E31" s="11" t="s">
        <v>217</v>
      </c>
      <c r="F31" s="12">
        <v>200000000</v>
      </c>
      <c r="G31" s="29" t="s">
        <v>53</v>
      </c>
      <c r="H31" s="12">
        <v>3000000</v>
      </c>
      <c r="I31" s="13">
        <v>2000000</v>
      </c>
      <c r="J31" s="13">
        <v>1000000</v>
      </c>
      <c r="K31" s="61"/>
      <c r="L31" s="62"/>
      <c r="M31" s="4"/>
    </row>
    <row r="32" spans="1:13" s="5" customFormat="1" ht="45.75" customHeight="1" x14ac:dyDescent="0.25">
      <c r="A32" s="1">
        <v>21</v>
      </c>
      <c r="B32" s="30" t="s">
        <v>153</v>
      </c>
      <c r="C32" s="31" t="s">
        <v>154</v>
      </c>
      <c r="D32" s="32" t="s">
        <v>189</v>
      </c>
      <c r="E32" s="11" t="s">
        <v>48</v>
      </c>
      <c r="F32" s="12">
        <v>25000000</v>
      </c>
      <c r="G32" s="29" t="s">
        <v>53</v>
      </c>
      <c r="H32" s="12">
        <v>375000</v>
      </c>
      <c r="I32" s="13">
        <v>250000</v>
      </c>
      <c r="J32" s="13">
        <v>125000</v>
      </c>
      <c r="K32" s="61"/>
      <c r="L32" s="62"/>
      <c r="M32" s="4"/>
    </row>
    <row r="33" spans="1:13" s="5" customFormat="1" ht="51.75" customHeight="1" x14ac:dyDescent="0.25">
      <c r="A33" s="1">
        <v>22</v>
      </c>
      <c r="B33" s="30" t="s">
        <v>155</v>
      </c>
      <c r="C33" s="31" t="s">
        <v>156</v>
      </c>
      <c r="D33" s="32" t="s">
        <v>200</v>
      </c>
      <c r="E33" s="11" t="s">
        <v>52</v>
      </c>
      <c r="F33" s="12">
        <v>22000000</v>
      </c>
      <c r="G33" s="29" t="s">
        <v>53</v>
      </c>
      <c r="H33" s="12">
        <v>330000</v>
      </c>
      <c r="I33" s="13">
        <v>220000</v>
      </c>
      <c r="J33" s="13">
        <v>110000</v>
      </c>
      <c r="K33" s="61"/>
      <c r="L33" s="62"/>
      <c r="M33" s="4"/>
    </row>
    <row r="34" spans="1:13" s="5" customFormat="1" ht="45.75" customHeight="1" x14ac:dyDescent="0.25">
      <c r="A34" s="1">
        <v>23</v>
      </c>
      <c r="B34" s="30" t="s">
        <v>157</v>
      </c>
      <c r="C34" s="31" t="s">
        <v>158</v>
      </c>
      <c r="D34" s="32" t="s">
        <v>213</v>
      </c>
      <c r="E34" s="11" t="s">
        <v>217</v>
      </c>
      <c r="F34" s="12">
        <v>12000000</v>
      </c>
      <c r="G34" s="29" t="s">
        <v>53</v>
      </c>
      <c r="H34" s="12">
        <v>540000</v>
      </c>
      <c r="I34" s="13">
        <v>360000</v>
      </c>
      <c r="J34" s="13">
        <v>180000</v>
      </c>
      <c r="K34" s="61"/>
      <c r="L34" s="62"/>
      <c r="M34" s="4"/>
    </row>
    <row r="35" spans="1:13" s="5" customFormat="1" ht="56.25" customHeight="1" x14ac:dyDescent="0.25">
      <c r="A35" s="1">
        <v>24</v>
      </c>
      <c r="B35" s="30" t="s">
        <v>159</v>
      </c>
      <c r="C35" s="31" t="s">
        <v>160</v>
      </c>
      <c r="D35" s="32" t="s">
        <v>197</v>
      </c>
      <c r="E35" s="11" t="s">
        <v>52</v>
      </c>
      <c r="F35" s="12">
        <v>10000000</v>
      </c>
      <c r="G35" s="29" t="s">
        <v>53</v>
      </c>
      <c r="H35" s="12">
        <v>150000</v>
      </c>
      <c r="I35" s="13">
        <v>100000</v>
      </c>
      <c r="J35" s="13">
        <v>50000</v>
      </c>
      <c r="K35" s="61"/>
      <c r="L35" s="62"/>
      <c r="M35" s="4"/>
    </row>
    <row r="36" spans="1:13" s="5" customFormat="1" ht="56.25" customHeight="1" x14ac:dyDescent="0.25">
      <c r="A36" s="1">
        <v>25</v>
      </c>
      <c r="B36" s="30" t="s">
        <v>161</v>
      </c>
      <c r="C36" s="31" t="s">
        <v>162</v>
      </c>
      <c r="D36" s="32" t="s">
        <v>200</v>
      </c>
      <c r="E36" s="11" t="s">
        <v>52</v>
      </c>
      <c r="F36" s="12">
        <v>15000000</v>
      </c>
      <c r="G36" s="29" t="s">
        <v>53</v>
      </c>
      <c r="H36" s="12">
        <v>225000</v>
      </c>
      <c r="I36" s="13">
        <v>150000</v>
      </c>
      <c r="J36" s="13">
        <v>75000</v>
      </c>
      <c r="K36" s="61"/>
      <c r="L36" s="62"/>
      <c r="M36" s="4"/>
    </row>
    <row r="37" spans="1:13" s="5" customFormat="1" ht="56.25" customHeight="1" x14ac:dyDescent="0.25">
      <c r="A37" s="1">
        <v>26</v>
      </c>
      <c r="B37" s="30" t="s">
        <v>163</v>
      </c>
      <c r="C37" s="31" t="s">
        <v>164</v>
      </c>
      <c r="D37" s="32" t="s">
        <v>198</v>
      </c>
      <c r="E37" s="11" t="s">
        <v>49</v>
      </c>
      <c r="F37" s="12">
        <v>15000000</v>
      </c>
      <c r="G37" s="29" t="s">
        <v>53</v>
      </c>
      <c r="H37" s="12">
        <v>225000</v>
      </c>
      <c r="I37" s="13">
        <v>150000</v>
      </c>
      <c r="J37" s="13">
        <v>75000</v>
      </c>
      <c r="K37" s="61"/>
      <c r="L37" s="62"/>
      <c r="M37" s="4"/>
    </row>
    <row r="38" spans="1:13" s="5" customFormat="1" ht="56.25" customHeight="1" x14ac:dyDescent="0.25">
      <c r="A38" s="1">
        <v>27</v>
      </c>
      <c r="B38" s="30" t="s">
        <v>165</v>
      </c>
      <c r="C38" s="31" t="s">
        <v>166</v>
      </c>
      <c r="D38" s="32" t="s">
        <v>200</v>
      </c>
      <c r="E38" s="11" t="s">
        <v>45</v>
      </c>
      <c r="F38" s="12">
        <v>15000000</v>
      </c>
      <c r="G38" s="29" t="s">
        <v>53</v>
      </c>
      <c r="H38" s="12">
        <v>675000</v>
      </c>
      <c r="I38" s="13">
        <v>450000</v>
      </c>
      <c r="J38" s="13">
        <v>225000</v>
      </c>
      <c r="K38" s="61"/>
      <c r="L38" s="62"/>
      <c r="M38" s="4"/>
    </row>
    <row r="39" spans="1:13" s="5" customFormat="1" ht="45.75" customHeight="1" x14ac:dyDescent="0.25">
      <c r="A39" s="1">
        <v>28</v>
      </c>
      <c r="B39" s="30" t="s">
        <v>167</v>
      </c>
      <c r="C39" s="31" t="s">
        <v>168</v>
      </c>
      <c r="D39" s="32" t="s">
        <v>214</v>
      </c>
      <c r="E39" s="11" t="s">
        <v>51</v>
      </c>
      <c r="F39" s="12">
        <v>15000000</v>
      </c>
      <c r="G39" s="29" t="s">
        <v>53</v>
      </c>
      <c r="H39" s="12">
        <v>225000</v>
      </c>
      <c r="I39" s="13">
        <v>150000</v>
      </c>
      <c r="J39" s="13">
        <v>75000</v>
      </c>
      <c r="K39" s="61"/>
      <c r="L39" s="62"/>
      <c r="M39" s="4"/>
    </row>
    <row r="40" spans="1:13" s="5" customFormat="1" ht="45.75" customHeight="1" x14ac:dyDescent="0.25">
      <c r="A40" s="1">
        <v>29</v>
      </c>
      <c r="B40" s="30" t="s">
        <v>169</v>
      </c>
      <c r="C40" s="31" t="s">
        <v>39</v>
      </c>
      <c r="D40" s="32" t="s">
        <v>215</v>
      </c>
      <c r="E40" s="11" t="s">
        <v>219</v>
      </c>
      <c r="F40" s="12">
        <v>15000000</v>
      </c>
      <c r="G40" s="29" t="s">
        <v>53</v>
      </c>
      <c r="H40" s="12">
        <v>225000</v>
      </c>
      <c r="I40" s="13">
        <v>150000</v>
      </c>
      <c r="J40" s="13">
        <v>75000</v>
      </c>
      <c r="K40" s="61"/>
      <c r="L40" s="62"/>
      <c r="M40" s="4"/>
    </row>
    <row r="41" spans="1:13" s="5" customFormat="1" ht="45.75" customHeight="1" x14ac:dyDescent="0.25">
      <c r="A41" s="1">
        <v>30</v>
      </c>
      <c r="B41" s="30" t="s">
        <v>170</v>
      </c>
      <c r="C41" s="31" t="s">
        <v>171</v>
      </c>
      <c r="D41" s="32" t="s">
        <v>197</v>
      </c>
      <c r="E41" s="11" t="s">
        <v>46</v>
      </c>
      <c r="F41" s="12">
        <v>10000000</v>
      </c>
      <c r="G41" s="29" t="s">
        <v>53</v>
      </c>
      <c r="H41" s="12">
        <v>700000</v>
      </c>
      <c r="I41" s="13">
        <v>500000</v>
      </c>
      <c r="J41" s="13">
        <v>200000</v>
      </c>
      <c r="K41" s="61"/>
      <c r="L41" s="62"/>
      <c r="M41" s="4"/>
    </row>
    <row r="42" spans="1:13" s="5" customFormat="1" ht="45.75" customHeight="1" x14ac:dyDescent="0.25">
      <c r="A42" s="1">
        <v>31</v>
      </c>
      <c r="B42" s="30" t="s">
        <v>172</v>
      </c>
      <c r="C42" s="31" t="s">
        <v>173</v>
      </c>
      <c r="D42" s="32" t="s">
        <v>200</v>
      </c>
      <c r="E42" s="11" t="s">
        <v>219</v>
      </c>
      <c r="F42" s="12">
        <v>15000000</v>
      </c>
      <c r="G42" s="29" t="s">
        <v>53</v>
      </c>
      <c r="H42" s="12">
        <v>225000</v>
      </c>
      <c r="I42" s="13">
        <v>150000</v>
      </c>
      <c r="J42" s="13">
        <v>75000</v>
      </c>
      <c r="K42" s="61"/>
      <c r="L42" s="62"/>
      <c r="M42" s="4"/>
    </row>
    <row r="43" spans="1:13" s="5" customFormat="1" ht="45.75" customHeight="1" x14ac:dyDescent="0.25">
      <c r="A43" s="1">
        <v>32</v>
      </c>
      <c r="B43" s="30" t="s">
        <v>174</v>
      </c>
      <c r="C43" s="31" t="s">
        <v>175</v>
      </c>
      <c r="D43" s="32" t="s">
        <v>197</v>
      </c>
      <c r="E43" s="11" t="s">
        <v>51</v>
      </c>
      <c r="F43" s="12">
        <v>15000000</v>
      </c>
      <c r="G43" s="29" t="s">
        <v>53</v>
      </c>
      <c r="H43" s="12">
        <v>225000</v>
      </c>
      <c r="I43" s="13">
        <v>150000</v>
      </c>
      <c r="J43" s="13">
        <v>75000</v>
      </c>
      <c r="K43" s="61"/>
      <c r="L43" s="62"/>
      <c r="M43" s="4"/>
    </row>
    <row r="44" spans="1:13" s="5" customFormat="1" ht="45.75" customHeight="1" x14ac:dyDescent="0.25">
      <c r="A44" s="1">
        <v>33</v>
      </c>
      <c r="B44" s="30" t="s">
        <v>176</v>
      </c>
      <c r="C44" s="31" t="s">
        <v>177</v>
      </c>
      <c r="D44" s="32" t="s">
        <v>212</v>
      </c>
      <c r="E44" s="11" t="s">
        <v>220</v>
      </c>
      <c r="F44" s="12">
        <v>17000000</v>
      </c>
      <c r="G44" s="29" t="s">
        <v>53</v>
      </c>
      <c r="H44" s="12">
        <v>255000</v>
      </c>
      <c r="I44" s="13">
        <v>170000</v>
      </c>
      <c r="J44" s="13">
        <v>85000</v>
      </c>
      <c r="K44" s="61"/>
      <c r="L44" s="62"/>
      <c r="M44" s="4"/>
    </row>
    <row r="45" spans="1:13" s="5" customFormat="1" ht="56.25" customHeight="1" x14ac:dyDescent="0.25">
      <c r="A45" s="1">
        <v>34</v>
      </c>
      <c r="B45" s="30" t="s">
        <v>178</v>
      </c>
      <c r="C45" s="31" t="s">
        <v>179</v>
      </c>
      <c r="D45" s="32" t="s">
        <v>201</v>
      </c>
      <c r="E45" s="11" t="s">
        <v>221</v>
      </c>
      <c r="F45" s="12">
        <v>15000000</v>
      </c>
      <c r="G45" s="29" t="s">
        <v>53</v>
      </c>
      <c r="H45" s="12">
        <v>225000</v>
      </c>
      <c r="I45" s="13">
        <v>150000</v>
      </c>
      <c r="J45" s="13">
        <v>75000</v>
      </c>
      <c r="K45" s="61"/>
      <c r="L45" s="62"/>
      <c r="M45" s="4"/>
    </row>
    <row r="46" spans="1:13" s="5" customFormat="1" ht="56.25" customHeight="1" x14ac:dyDescent="0.25">
      <c r="A46" s="1">
        <v>35</v>
      </c>
      <c r="B46" s="30" t="s">
        <v>180</v>
      </c>
      <c r="C46" s="31" t="s">
        <v>181</v>
      </c>
      <c r="D46" s="32" t="s">
        <v>200</v>
      </c>
      <c r="E46" s="11" t="s">
        <v>221</v>
      </c>
      <c r="F46" s="12">
        <v>15000000</v>
      </c>
      <c r="G46" s="29" t="s">
        <v>53</v>
      </c>
      <c r="H46" s="12">
        <v>225000</v>
      </c>
      <c r="I46" s="13">
        <v>150000</v>
      </c>
      <c r="J46" s="13">
        <v>75000</v>
      </c>
      <c r="K46" s="61"/>
      <c r="L46" s="62"/>
      <c r="M46" s="4"/>
    </row>
    <row r="47" spans="1:13" ht="56.25" customHeight="1" x14ac:dyDescent="0.25">
      <c r="A47" s="1">
        <v>36</v>
      </c>
      <c r="B47" s="30" t="s">
        <v>182</v>
      </c>
      <c r="C47" s="31" t="s">
        <v>41</v>
      </c>
      <c r="D47" s="32" t="s">
        <v>216</v>
      </c>
      <c r="E47" s="11" t="s">
        <v>221</v>
      </c>
      <c r="F47" s="12">
        <v>20000000</v>
      </c>
      <c r="G47" s="29" t="s">
        <v>53</v>
      </c>
      <c r="H47" s="12">
        <v>300000</v>
      </c>
      <c r="I47" s="13">
        <v>200000</v>
      </c>
      <c r="J47" s="13">
        <v>100000</v>
      </c>
      <c r="K47" s="61"/>
      <c r="L47" s="65"/>
      <c r="M47" s="66"/>
    </row>
    <row r="48" spans="1:13" s="67" customFormat="1" ht="45.75" customHeight="1" x14ac:dyDescent="0.25">
      <c r="A48" s="1">
        <v>37</v>
      </c>
      <c r="B48" s="30" t="s">
        <v>183</v>
      </c>
      <c r="C48" s="31" t="s">
        <v>184</v>
      </c>
      <c r="D48" s="32" t="s">
        <v>193</v>
      </c>
      <c r="E48" s="11" t="s">
        <v>51</v>
      </c>
      <c r="F48" s="12">
        <v>15000000</v>
      </c>
      <c r="G48" s="29" t="s">
        <v>53</v>
      </c>
      <c r="H48" s="12">
        <v>225000</v>
      </c>
      <c r="I48" s="13">
        <v>150000</v>
      </c>
      <c r="J48" s="13">
        <v>75000</v>
      </c>
      <c r="K48" s="61"/>
      <c r="L48" s="18"/>
      <c r="M48" s="18"/>
    </row>
    <row r="49" spans="1:13" s="88" customFormat="1" ht="30" customHeight="1" x14ac:dyDescent="0.25">
      <c r="A49" s="81"/>
      <c r="B49" s="82"/>
      <c r="C49" s="83"/>
      <c r="D49" s="80" t="s">
        <v>223</v>
      </c>
      <c r="E49" s="84"/>
      <c r="F49" s="85">
        <f>SUM(F12:F48)</f>
        <v>798000000</v>
      </c>
      <c r="G49" s="86"/>
      <c r="H49" s="85">
        <f>SUM(H12:H48)</f>
        <v>18570000</v>
      </c>
      <c r="I49" s="85">
        <f>SUM(I12:I48)</f>
        <v>11690000</v>
      </c>
      <c r="J49" s="85">
        <f>SUM(J12:J48)</f>
        <v>6880000</v>
      </c>
      <c r="K49" s="85">
        <f>SUM(K12:K48)</f>
        <v>0</v>
      </c>
      <c r="L49" s="87"/>
      <c r="M49" s="87"/>
    </row>
    <row r="50" spans="1:13" s="67" customFormat="1" ht="21.75" customHeight="1" x14ac:dyDescent="0.25">
      <c r="A50" s="7"/>
      <c r="B50" s="71"/>
      <c r="C50" s="72"/>
      <c r="D50" s="73"/>
      <c r="E50" s="14"/>
      <c r="F50" s="74"/>
      <c r="G50" s="75"/>
      <c r="H50" s="74"/>
      <c r="I50" s="76"/>
      <c r="J50" s="76"/>
      <c r="K50" s="78"/>
      <c r="L50" s="79"/>
      <c r="M50" s="79"/>
    </row>
    <row r="51" spans="1:13" s="67" customFormat="1" ht="27" customHeight="1" x14ac:dyDescent="0.25">
      <c r="A51" s="7"/>
      <c r="B51" s="14"/>
      <c r="C51" s="15"/>
      <c r="D51" s="16"/>
      <c r="E51" s="14"/>
      <c r="F51" s="17"/>
      <c r="G51" s="68"/>
      <c r="H51" s="10"/>
      <c r="I51" s="39"/>
      <c r="J51" s="77" t="s">
        <v>222</v>
      </c>
      <c r="K51" s="77"/>
      <c r="L51" s="77"/>
      <c r="M51" s="77"/>
    </row>
    <row r="52" spans="1:13" s="70" customFormat="1" ht="28.5" customHeight="1" x14ac:dyDescent="0.25">
      <c r="A52" s="69"/>
      <c r="B52" s="49" t="s">
        <v>18</v>
      </c>
      <c r="C52" s="49"/>
      <c r="D52" s="49" t="s">
        <v>19</v>
      </c>
      <c r="E52" s="49"/>
      <c r="F52" s="69"/>
      <c r="G52" s="69"/>
      <c r="H52" s="39"/>
      <c r="I52" s="37"/>
      <c r="J52" s="49" t="s">
        <v>20</v>
      </c>
      <c r="K52" s="49"/>
      <c r="L52" s="49"/>
      <c r="M52" s="49"/>
    </row>
    <row r="53" spans="1:13" s="67" customFormat="1" ht="23.25" customHeight="1" x14ac:dyDescent="0.25">
      <c r="A53" s="36"/>
      <c r="B53" s="45" t="s">
        <v>21</v>
      </c>
      <c r="C53" s="45"/>
      <c r="D53" s="45" t="s">
        <v>21</v>
      </c>
      <c r="E53" s="45"/>
      <c r="F53" s="36"/>
      <c r="G53" s="36"/>
      <c r="H53" s="37"/>
      <c r="I53" s="6"/>
      <c r="J53" s="48" t="s">
        <v>21</v>
      </c>
      <c r="K53" s="48"/>
      <c r="L53" s="48"/>
      <c r="M53" s="48"/>
    </row>
    <row r="54" spans="1:13" ht="28.5" customHeight="1" x14ac:dyDescent="0.25">
      <c r="A54" s="6"/>
      <c r="B54" s="6"/>
      <c r="C54" s="6"/>
      <c r="D54" s="6"/>
      <c r="E54" s="9"/>
      <c r="F54" s="6"/>
      <c r="G54" s="6"/>
      <c r="H54" s="6"/>
      <c r="K54" s="6"/>
    </row>
  </sheetData>
  <autoFilter ref="A11:M11" xr:uid="{88017099-07A4-466F-98DC-B0C4F57BD202}"/>
  <mergeCells count="26">
    <mergeCell ref="A6:M6"/>
    <mergeCell ref="B52:C52"/>
    <mergeCell ref="B53:C53"/>
    <mergeCell ref="D52:E52"/>
    <mergeCell ref="D53:E53"/>
    <mergeCell ref="J53:M53"/>
    <mergeCell ref="J51:M51"/>
    <mergeCell ref="J52:M52"/>
    <mergeCell ref="L7:M7"/>
    <mergeCell ref="A8:A10"/>
    <mergeCell ref="B8:C8"/>
    <mergeCell ref="D8:K8"/>
    <mergeCell ref="L8:L10"/>
    <mergeCell ref="M8:M10"/>
    <mergeCell ref="B9:B10"/>
    <mergeCell ref="C9:C10"/>
    <mergeCell ref="A1:C1"/>
    <mergeCell ref="L1:M1"/>
    <mergeCell ref="A2:C2"/>
    <mergeCell ref="A3:C3"/>
    <mergeCell ref="A5:M5"/>
    <mergeCell ref="D9:D10"/>
    <mergeCell ref="E9:E10"/>
    <mergeCell ref="F9:F10"/>
    <mergeCell ref="G9:G10"/>
    <mergeCell ref="H9:K9"/>
  </mergeCells>
  <dataValidations count="2">
    <dataValidation type="custom" operator="equal" allowBlank="1" showInputMessage="1" showErrorMessage="1" errorTitle="Thông báo" error="Sai cấu trúc MST" sqref="B12:B51" xr:uid="{00000000-0002-0000-0100-000000000000}">
      <formula1>BP12="OK"</formula1>
    </dataValidation>
    <dataValidation type="textLength" allowBlank="1" showInputMessage="1" showErrorMessage="1" error="Chỉ được phép nhập tối đa 100 ký tự" sqref="C12:C51" xr:uid="{00000000-0002-0000-0100-000001000000}">
      <formula1>1</formula1>
      <formula2>100</formula2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100-000002000000}">
          <x14:formula1>
            <xm:f>'D:\Users\vtkhuong.bdi\Desktop\2025\[PHUOC MY - TMS_Result_Result.xlsx]Danh mục ngành nghề'!#REF!</xm:f>
          </x14:formula1>
          <xm:sqref>E12:E51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I47"/>
  <sheetViews>
    <sheetView zoomScaleNormal="100" workbookViewId="0">
      <selection activeCell="B12" sqref="B12"/>
    </sheetView>
  </sheetViews>
  <sheetFormatPr defaultColWidth="14.85546875" defaultRowHeight="28.5" customHeight="1" x14ac:dyDescent="0.25"/>
  <cols>
    <col min="1" max="1" width="6.140625" style="51" customWidth="1"/>
    <col min="2" max="2" width="20.5703125" style="51" customWidth="1"/>
    <col min="3" max="3" width="30.28515625" style="51" customWidth="1"/>
    <col min="4" max="4" width="28" style="51" customWidth="1"/>
    <col min="5" max="5" width="27.85546875" style="52" customWidth="1"/>
    <col min="6" max="6" width="18.28515625" style="51" customWidth="1"/>
    <col min="7" max="7" width="16.42578125" style="51" customWidth="1"/>
    <col min="8" max="8" width="13.42578125" style="54" customWidth="1"/>
    <col min="9" max="9" width="17.7109375" style="51" customWidth="1"/>
    <col min="10" max="16384" width="14.85546875" style="51"/>
  </cols>
  <sheetData>
    <row r="1" spans="1:9" ht="28.5" customHeight="1" x14ac:dyDescent="0.25">
      <c r="A1" s="50" t="s">
        <v>22</v>
      </c>
      <c r="B1" s="50"/>
      <c r="C1" s="50"/>
      <c r="H1" s="40" t="s">
        <v>37</v>
      </c>
      <c r="I1" s="41"/>
    </row>
    <row r="2" spans="1:9" ht="21.75" customHeight="1" x14ac:dyDescent="0.25">
      <c r="A2" s="53" t="s">
        <v>23</v>
      </c>
      <c r="B2" s="53"/>
      <c r="C2" s="53"/>
    </row>
    <row r="3" spans="1:9" ht="19.5" customHeight="1" x14ac:dyDescent="0.25">
      <c r="A3" s="53" t="s">
        <v>38</v>
      </c>
      <c r="B3" s="53"/>
      <c r="C3" s="53"/>
    </row>
    <row r="4" spans="1:9" ht="17.25" customHeight="1" x14ac:dyDescent="0.25">
      <c r="A4" s="55"/>
    </row>
    <row r="5" spans="1:9" ht="28.5" customHeight="1" x14ac:dyDescent="0.25">
      <c r="A5" s="56" t="s">
        <v>36</v>
      </c>
      <c r="B5" s="56"/>
      <c r="C5" s="56"/>
      <c r="D5" s="56"/>
      <c r="E5" s="56"/>
      <c r="F5" s="56"/>
      <c r="G5" s="56"/>
      <c r="H5" s="56"/>
      <c r="I5" s="56"/>
    </row>
    <row r="6" spans="1:9" ht="21" customHeight="1" x14ac:dyDescent="0.25">
      <c r="A6" s="57" t="s">
        <v>40</v>
      </c>
      <c r="B6" s="57"/>
      <c r="C6" s="57"/>
      <c r="D6" s="57"/>
      <c r="E6" s="57"/>
      <c r="F6" s="57"/>
      <c r="G6" s="57"/>
      <c r="H6" s="57"/>
      <c r="I6" s="57"/>
    </row>
    <row r="7" spans="1:9" ht="28.5" customHeight="1" x14ac:dyDescent="0.25">
      <c r="A7" s="58"/>
      <c r="B7" s="58"/>
      <c r="C7" s="58"/>
      <c r="D7" s="58"/>
      <c r="E7" s="59"/>
      <c r="F7" s="58"/>
      <c r="G7" s="58"/>
      <c r="H7" s="60" t="s">
        <v>0</v>
      </c>
      <c r="I7" s="60"/>
    </row>
    <row r="8" spans="1:9" ht="28.5" customHeight="1" x14ac:dyDescent="0.25">
      <c r="A8" s="42" t="s">
        <v>1</v>
      </c>
      <c r="B8" s="43" t="s">
        <v>2</v>
      </c>
      <c r="C8" s="43"/>
      <c r="D8" s="43" t="s">
        <v>3</v>
      </c>
      <c r="E8" s="43"/>
      <c r="F8" s="43"/>
      <c r="G8" s="43"/>
      <c r="H8" s="44" t="s">
        <v>4</v>
      </c>
      <c r="I8" s="44" t="s">
        <v>5</v>
      </c>
    </row>
    <row r="9" spans="1:9" ht="28.5" customHeight="1" x14ac:dyDescent="0.25">
      <c r="A9" s="42"/>
      <c r="B9" s="42" t="s">
        <v>24</v>
      </c>
      <c r="C9" s="42" t="s">
        <v>6</v>
      </c>
      <c r="D9" s="42" t="s">
        <v>25</v>
      </c>
      <c r="E9" s="46" t="s">
        <v>7</v>
      </c>
      <c r="F9" s="42" t="s">
        <v>26</v>
      </c>
      <c r="G9" s="47" t="s">
        <v>8</v>
      </c>
      <c r="H9" s="44"/>
      <c r="I9" s="44"/>
    </row>
    <row r="10" spans="1:9" ht="28.5" customHeight="1" x14ac:dyDescent="0.25">
      <c r="A10" s="42"/>
      <c r="B10" s="42"/>
      <c r="C10" s="42"/>
      <c r="D10" s="42"/>
      <c r="E10" s="46"/>
      <c r="F10" s="42"/>
      <c r="G10" s="47"/>
      <c r="H10" s="44"/>
      <c r="I10" s="44"/>
    </row>
    <row r="11" spans="1:9" s="98" customFormat="1" ht="28.5" customHeight="1" x14ac:dyDescent="0.25">
      <c r="A11" s="2" t="s">
        <v>9</v>
      </c>
      <c r="B11" s="2" t="s">
        <v>10</v>
      </c>
      <c r="C11" s="2" t="s">
        <v>11</v>
      </c>
      <c r="D11" s="2" t="s">
        <v>12</v>
      </c>
      <c r="E11" s="8" t="s">
        <v>13</v>
      </c>
      <c r="F11" s="2" t="s">
        <v>14</v>
      </c>
      <c r="G11" s="2" t="s">
        <v>15</v>
      </c>
      <c r="H11" s="3" t="s">
        <v>34</v>
      </c>
      <c r="I11" s="3" t="s">
        <v>35</v>
      </c>
    </row>
    <row r="12" spans="1:9" s="5" customFormat="1" ht="28.5" customHeight="1" x14ac:dyDescent="0.25">
      <c r="A12" s="1">
        <v>1</v>
      </c>
      <c r="B12" s="23" t="s">
        <v>59</v>
      </c>
      <c r="C12" s="24" t="s">
        <v>60</v>
      </c>
      <c r="D12" s="25" t="s">
        <v>187</v>
      </c>
      <c r="E12" s="11" t="s">
        <v>45</v>
      </c>
      <c r="F12" s="12">
        <v>5100000</v>
      </c>
      <c r="G12" s="99" t="s">
        <v>53</v>
      </c>
      <c r="H12" s="62"/>
      <c r="I12" s="4"/>
    </row>
    <row r="13" spans="1:9" s="22" customFormat="1" ht="28.5" customHeight="1" x14ac:dyDescent="0.25">
      <c r="A13" s="19">
        <v>2</v>
      </c>
      <c r="B13" s="26" t="s">
        <v>61</v>
      </c>
      <c r="C13" s="27" t="s">
        <v>62</v>
      </c>
      <c r="D13" s="28" t="s">
        <v>187</v>
      </c>
      <c r="E13" s="20" t="s">
        <v>45</v>
      </c>
      <c r="F13" s="12">
        <v>6460000</v>
      </c>
      <c r="G13" s="100" t="s">
        <v>53</v>
      </c>
      <c r="H13" s="63"/>
      <c r="I13" s="21"/>
    </row>
    <row r="14" spans="1:9" s="22" customFormat="1" ht="28.5" customHeight="1" x14ac:dyDescent="0.25">
      <c r="A14" s="1">
        <v>3</v>
      </c>
      <c r="B14" s="26" t="s">
        <v>63</v>
      </c>
      <c r="C14" s="27" t="s">
        <v>64</v>
      </c>
      <c r="D14" s="28" t="s">
        <v>187</v>
      </c>
      <c r="E14" s="20" t="s">
        <v>45</v>
      </c>
      <c r="F14" s="12">
        <v>6460000</v>
      </c>
      <c r="G14" s="100" t="s">
        <v>53</v>
      </c>
      <c r="H14" s="63"/>
      <c r="I14" s="21"/>
    </row>
    <row r="15" spans="1:9" s="5" customFormat="1" ht="28.5" customHeight="1" x14ac:dyDescent="0.25">
      <c r="A15" s="19">
        <v>4</v>
      </c>
      <c r="B15" s="23" t="s">
        <v>65</v>
      </c>
      <c r="C15" s="24" t="s">
        <v>66</v>
      </c>
      <c r="D15" s="25" t="s">
        <v>187</v>
      </c>
      <c r="E15" s="11" t="s">
        <v>45</v>
      </c>
      <c r="F15" s="12">
        <v>6800000</v>
      </c>
      <c r="G15" s="99" t="s">
        <v>53</v>
      </c>
      <c r="H15" s="62"/>
      <c r="I15" s="4"/>
    </row>
    <row r="16" spans="1:9" s="5" customFormat="1" ht="28.5" customHeight="1" x14ac:dyDescent="0.25">
      <c r="A16" s="1">
        <v>5</v>
      </c>
      <c r="B16" s="23" t="s">
        <v>67</v>
      </c>
      <c r="C16" s="24" t="s">
        <v>68</v>
      </c>
      <c r="D16" s="25" t="s">
        <v>187</v>
      </c>
      <c r="E16" s="11" t="s">
        <v>48</v>
      </c>
      <c r="F16" s="12">
        <v>8000000</v>
      </c>
      <c r="G16" s="99" t="s">
        <v>53</v>
      </c>
      <c r="H16" s="62"/>
      <c r="I16" s="4"/>
    </row>
    <row r="17" spans="1:9" s="5" customFormat="1" ht="28.5" customHeight="1" x14ac:dyDescent="0.25">
      <c r="A17" s="19">
        <v>6</v>
      </c>
      <c r="B17" s="23" t="s">
        <v>69</v>
      </c>
      <c r="C17" s="24" t="s">
        <v>70</v>
      </c>
      <c r="D17" s="25" t="s">
        <v>187</v>
      </c>
      <c r="E17" s="11" t="s">
        <v>48</v>
      </c>
      <c r="F17" s="12">
        <v>7520000</v>
      </c>
      <c r="G17" s="99" t="s">
        <v>53</v>
      </c>
      <c r="H17" s="62"/>
      <c r="I17" s="4"/>
    </row>
    <row r="18" spans="1:9" s="5" customFormat="1" ht="28.5" customHeight="1" x14ac:dyDescent="0.25">
      <c r="A18" s="1">
        <v>7</v>
      </c>
      <c r="B18" s="23" t="s">
        <v>71</v>
      </c>
      <c r="C18" s="24" t="s">
        <v>42</v>
      </c>
      <c r="D18" s="25" t="s">
        <v>188</v>
      </c>
      <c r="E18" s="11" t="s">
        <v>48</v>
      </c>
      <c r="F18" s="12">
        <v>6000000</v>
      </c>
      <c r="G18" s="99" t="s">
        <v>53</v>
      </c>
      <c r="H18" s="62"/>
      <c r="I18" s="4"/>
    </row>
    <row r="19" spans="1:9" s="5" customFormat="1" ht="28.5" customHeight="1" x14ac:dyDescent="0.25">
      <c r="A19" s="19">
        <v>8</v>
      </c>
      <c r="B19" s="23" t="s">
        <v>72</v>
      </c>
      <c r="C19" s="24" t="s">
        <v>73</v>
      </c>
      <c r="D19" s="25" t="s">
        <v>189</v>
      </c>
      <c r="E19" s="11" t="s">
        <v>48</v>
      </c>
      <c r="F19" s="12">
        <v>5600000</v>
      </c>
      <c r="G19" s="99" t="s">
        <v>53</v>
      </c>
      <c r="H19" s="62"/>
      <c r="I19" s="4"/>
    </row>
    <row r="20" spans="1:9" s="5" customFormat="1" ht="28.5" customHeight="1" x14ac:dyDescent="0.25">
      <c r="A20" s="1">
        <v>9</v>
      </c>
      <c r="B20" s="23" t="s">
        <v>76</v>
      </c>
      <c r="C20" s="24" t="s">
        <v>77</v>
      </c>
      <c r="D20" s="25" t="s">
        <v>189</v>
      </c>
      <c r="E20" s="11" t="s">
        <v>45</v>
      </c>
      <c r="F20" s="12">
        <v>6000000</v>
      </c>
      <c r="G20" s="99" t="s">
        <v>53</v>
      </c>
      <c r="H20" s="62"/>
      <c r="I20" s="4"/>
    </row>
    <row r="21" spans="1:9" s="5" customFormat="1" ht="28.5" customHeight="1" x14ac:dyDescent="0.25">
      <c r="A21" s="19">
        <v>10</v>
      </c>
      <c r="B21" s="23" t="s">
        <v>80</v>
      </c>
      <c r="C21" s="24" t="s">
        <v>81</v>
      </c>
      <c r="D21" s="25" t="s">
        <v>192</v>
      </c>
      <c r="E21" s="11" t="s">
        <v>45</v>
      </c>
      <c r="F21" s="12">
        <v>6000000</v>
      </c>
      <c r="G21" s="99" t="s">
        <v>53</v>
      </c>
      <c r="H21" s="62"/>
      <c r="I21" s="4"/>
    </row>
    <row r="22" spans="1:9" s="5" customFormat="1" ht="28.5" customHeight="1" x14ac:dyDescent="0.25">
      <c r="A22" s="1">
        <v>11</v>
      </c>
      <c r="B22" s="23" t="s">
        <v>82</v>
      </c>
      <c r="C22" s="24" t="s">
        <v>83</v>
      </c>
      <c r="D22" s="25" t="s">
        <v>193</v>
      </c>
      <c r="E22" s="11" t="s">
        <v>45</v>
      </c>
      <c r="F22" s="12">
        <v>6000000</v>
      </c>
      <c r="G22" s="99" t="s">
        <v>53</v>
      </c>
      <c r="H22" s="62"/>
      <c r="I22" s="4"/>
    </row>
    <row r="23" spans="1:9" s="5" customFormat="1" ht="28.5" customHeight="1" x14ac:dyDescent="0.25">
      <c r="A23" s="19">
        <v>12</v>
      </c>
      <c r="B23" s="23" t="s">
        <v>84</v>
      </c>
      <c r="C23" s="24" t="s">
        <v>85</v>
      </c>
      <c r="D23" s="25" t="s">
        <v>189</v>
      </c>
      <c r="E23" s="11" t="s">
        <v>217</v>
      </c>
      <c r="F23" s="12">
        <v>5400000</v>
      </c>
      <c r="G23" s="99" t="s">
        <v>53</v>
      </c>
      <c r="H23" s="62"/>
      <c r="I23" s="4"/>
    </row>
    <row r="24" spans="1:9" s="22" customFormat="1" ht="28.5" customHeight="1" x14ac:dyDescent="0.25">
      <c r="A24" s="1">
        <v>13</v>
      </c>
      <c r="B24" s="26" t="s">
        <v>88</v>
      </c>
      <c r="C24" s="27" t="s">
        <v>89</v>
      </c>
      <c r="D24" s="28" t="s">
        <v>195</v>
      </c>
      <c r="E24" s="20" t="s">
        <v>217</v>
      </c>
      <c r="F24" s="12">
        <v>6000000</v>
      </c>
      <c r="G24" s="100" t="s">
        <v>53</v>
      </c>
      <c r="H24" s="63"/>
      <c r="I24" s="21"/>
    </row>
    <row r="25" spans="1:9" s="5" customFormat="1" ht="28.5" customHeight="1" x14ac:dyDescent="0.25">
      <c r="A25" s="19">
        <v>14</v>
      </c>
      <c r="B25" s="23" t="s">
        <v>93</v>
      </c>
      <c r="C25" s="24" t="s">
        <v>94</v>
      </c>
      <c r="D25" s="25" t="s">
        <v>191</v>
      </c>
      <c r="E25" s="11" t="s">
        <v>217</v>
      </c>
      <c r="F25" s="12">
        <v>6000000</v>
      </c>
      <c r="G25" s="99" t="s">
        <v>53</v>
      </c>
      <c r="H25" s="62"/>
      <c r="I25" s="4"/>
    </row>
    <row r="26" spans="1:9" s="5" customFormat="1" ht="28.5" customHeight="1" x14ac:dyDescent="0.25">
      <c r="A26" s="1">
        <v>15</v>
      </c>
      <c r="B26" s="23" t="s">
        <v>99</v>
      </c>
      <c r="C26" s="24" t="s">
        <v>100</v>
      </c>
      <c r="D26" s="25" t="s">
        <v>199</v>
      </c>
      <c r="E26" s="11" t="s">
        <v>48</v>
      </c>
      <c r="F26" s="12">
        <v>5000000</v>
      </c>
      <c r="G26" s="99" t="s">
        <v>53</v>
      </c>
      <c r="H26" s="62"/>
      <c r="I26" s="4"/>
    </row>
    <row r="27" spans="1:9" s="5" customFormat="1" ht="28.5" customHeight="1" x14ac:dyDescent="0.25">
      <c r="A27" s="19">
        <v>16</v>
      </c>
      <c r="B27" s="23" t="s">
        <v>101</v>
      </c>
      <c r="C27" s="24" t="s">
        <v>102</v>
      </c>
      <c r="D27" s="25" t="s">
        <v>197</v>
      </c>
      <c r="E27" s="11" t="s">
        <v>48</v>
      </c>
      <c r="F27" s="12">
        <v>6000000</v>
      </c>
      <c r="G27" s="99" t="s">
        <v>53</v>
      </c>
      <c r="H27" s="62"/>
      <c r="I27" s="4"/>
    </row>
    <row r="28" spans="1:9" s="5" customFormat="1" ht="28.5" customHeight="1" x14ac:dyDescent="0.25">
      <c r="A28" s="1">
        <v>17</v>
      </c>
      <c r="B28" s="23" t="s">
        <v>105</v>
      </c>
      <c r="C28" s="24" t="s">
        <v>106</v>
      </c>
      <c r="D28" s="25" t="s">
        <v>190</v>
      </c>
      <c r="E28" s="11" t="s">
        <v>45</v>
      </c>
      <c r="F28" s="12">
        <v>6000000</v>
      </c>
      <c r="G28" s="99" t="s">
        <v>53</v>
      </c>
      <c r="H28" s="62"/>
      <c r="I28" s="4"/>
    </row>
    <row r="29" spans="1:9" s="5" customFormat="1" ht="28.5" customHeight="1" x14ac:dyDescent="0.25">
      <c r="A29" s="19">
        <v>18</v>
      </c>
      <c r="B29" s="23" t="s">
        <v>109</v>
      </c>
      <c r="C29" s="24" t="s">
        <v>110</v>
      </c>
      <c r="D29" s="25" t="s">
        <v>194</v>
      </c>
      <c r="E29" s="11" t="s">
        <v>45</v>
      </c>
      <c r="F29" s="12">
        <v>6000000</v>
      </c>
      <c r="G29" s="99" t="s">
        <v>53</v>
      </c>
      <c r="H29" s="62"/>
      <c r="I29" s="4"/>
    </row>
    <row r="30" spans="1:9" s="5" customFormat="1" ht="28.5" customHeight="1" x14ac:dyDescent="0.25">
      <c r="A30" s="1">
        <v>19</v>
      </c>
      <c r="B30" s="23" t="s">
        <v>115</v>
      </c>
      <c r="C30" s="24" t="s">
        <v>116</v>
      </c>
      <c r="D30" s="25" t="s">
        <v>198</v>
      </c>
      <c r="E30" s="11" t="s">
        <v>217</v>
      </c>
      <c r="F30" s="12">
        <v>5400000</v>
      </c>
      <c r="G30" s="99" t="s">
        <v>53</v>
      </c>
      <c r="H30" s="62"/>
      <c r="I30" s="4"/>
    </row>
    <row r="31" spans="1:9" s="5" customFormat="1" ht="28.5" customHeight="1" x14ac:dyDescent="0.25">
      <c r="A31" s="19">
        <v>20</v>
      </c>
      <c r="B31" s="23" t="s">
        <v>117</v>
      </c>
      <c r="C31" s="24" t="s">
        <v>118</v>
      </c>
      <c r="D31" s="25" t="s">
        <v>203</v>
      </c>
      <c r="E31" s="11" t="s">
        <v>217</v>
      </c>
      <c r="F31" s="12">
        <v>5400000</v>
      </c>
      <c r="G31" s="99" t="s">
        <v>53</v>
      </c>
      <c r="H31" s="62"/>
      <c r="I31" s="4"/>
    </row>
    <row r="32" spans="1:9" s="5" customFormat="1" ht="28.5" customHeight="1" x14ac:dyDescent="0.25">
      <c r="A32" s="1">
        <v>21</v>
      </c>
      <c r="B32" s="23" t="s">
        <v>121</v>
      </c>
      <c r="C32" s="24" t="s">
        <v>122</v>
      </c>
      <c r="D32" s="25" t="s">
        <v>189</v>
      </c>
      <c r="E32" s="11" t="s">
        <v>217</v>
      </c>
      <c r="F32" s="12">
        <v>5400000</v>
      </c>
      <c r="G32" s="99" t="s">
        <v>53</v>
      </c>
      <c r="H32" s="62"/>
      <c r="I32" s="4"/>
    </row>
    <row r="33" spans="1:9" s="22" customFormat="1" ht="28.5" customHeight="1" x14ac:dyDescent="0.25">
      <c r="A33" s="19">
        <v>22</v>
      </c>
      <c r="B33" s="26" t="s">
        <v>125</v>
      </c>
      <c r="C33" s="27" t="s">
        <v>126</v>
      </c>
      <c r="D33" s="28" t="s">
        <v>206</v>
      </c>
      <c r="E33" s="20" t="s">
        <v>217</v>
      </c>
      <c r="F33" s="12">
        <v>5400000</v>
      </c>
      <c r="G33" s="100" t="s">
        <v>53</v>
      </c>
      <c r="H33" s="63"/>
      <c r="I33" s="21"/>
    </row>
    <row r="34" spans="1:9" s="5" customFormat="1" ht="28.5" customHeight="1" x14ac:dyDescent="0.25">
      <c r="A34" s="1">
        <v>23</v>
      </c>
      <c r="B34" s="23" t="s">
        <v>127</v>
      </c>
      <c r="C34" s="24" t="s">
        <v>128</v>
      </c>
      <c r="D34" s="25" t="s">
        <v>207</v>
      </c>
      <c r="E34" s="11" t="s">
        <v>217</v>
      </c>
      <c r="F34" s="12">
        <v>5400000</v>
      </c>
      <c r="G34" s="99" t="s">
        <v>53</v>
      </c>
      <c r="H34" s="62"/>
      <c r="I34" s="4"/>
    </row>
    <row r="35" spans="1:9" s="5" customFormat="1" ht="28.5" customHeight="1" x14ac:dyDescent="0.25">
      <c r="A35" s="19">
        <v>24</v>
      </c>
      <c r="B35" s="23" t="s">
        <v>131</v>
      </c>
      <c r="C35" s="24" t="s">
        <v>132</v>
      </c>
      <c r="D35" s="25" t="s">
        <v>209</v>
      </c>
      <c r="E35" s="11" t="s">
        <v>48</v>
      </c>
      <c r="F35" s="12">
        <v>8000000</v>
      </c>
      <c r="G35" s="99" t="s">
        <v>53</v>
      </c>
      <c r="H35" s="62"/>
      <c r="I35" s="4"/>
    </row>
    <row r="36" spans="1:9" s="5" customFormat="1" ht="28.5" customHeight="1" x14ac:dyDescent="0.25">
      <c r="A36" s="1">
        <v>25</v>
      </c>
      <c r="B36" s="23" t="s">
        <v>133</v>
      </c>
      <c r="C36" s="24" t="s">
        <v>134</v>
      </c>
      <c r="D36" s="25" t="s">
        <v>189</v>
      </c>
      <c r="E36" s="11" t="s">
        <v>217</v>
      </c>
      <c r="F36" s="12">
        <v>8000000</v>
      </c>
      <c r="G36" s="99" t="s">
        <v>53</v>
      </c>
      <c r="H36" s="62"/>
      <c r="I36" s="4"/>
    </row>
    <row r="37" spans="1:9" s="5" customFormat="1" ht="28.5" customHeight="1" x14ac:dyDescent="0.25">
      <c r="A37" s="19">
        <v>26</v>
      </c>
      <c r="B37" s="23" t="s">
        <v>137</v>
      </c>
      <c r="C37" s="24" t="s">
        <v>138</v>
      </c>
      <c r="D37" s="25" t="s">
        <v>210</v>
      </c>
      <c r="E37" s="11" t="s">
        <v>45</v>
      </c>
      <c r="F37" s="12">
        <v>6000000</v>
      </c>
      <c r="G37" s="99" t="s">
        <v>53</v>
      </c>
      <c r="H37" s="62"/>
      <c r="I37" s="4"/>
    </row>
    <row r="38" spans="1:9" s="5" customFormat="1" ht="28.5" customHeight="1" x14ac:dyDescent="0.25">
      <c r="A38" s="1">
        <v>27</v>
      </c>
      <c r="B38" s="23" t="s">
        <v>139</v>
      </c>
      <c r="C38" s="24" t="s">
        <v>140</v>
      </c>
      <c r="D38" s="25" t="s">
        <v>189</v>
      </c>
      <c r="E38" s="11" t="s">
        <v>217</v>
      </c>
      <c r="F38" s="12">
        <v>8000000</v>
      </c>
      <c r="G38" s="99" t="s">
        <v>53</v>
      </c>
      <c r="H38" s="62"/>
      <c r="I38" s="4"/>
    </row>
    <row r="39" spans="1:9" s="5" customFormat="1" ht="28.5" customHeight="1" x14ac:dyDescent="0.25">
      <c r="A39" s="19">
        <v>28</v>
      </c>
      <c r="B39" s="23" t="s">
        <v>145</v>
      </c>
      <c r="C39" s="24" t="s">
        <v>146</v>
      </c>
      <c r="D39" s="25" t="s">
        <v>189</v>
      </c>
      <c r="E39" s="11" t="s">
        <v>48</v>
      </c>
      <c r="F39" s="12">
        <v>8200000</v>
      </c>
      <c r="G39" s="99" t="s">
        <v>53</v>
      </c>
      <c r="H39" s="62"/>
      <c r="I39" s="4"/>
    </row>
    <row r="40" spans="1:9" s="5" customFormat="1" ht="28.5" customHeight="1" x14ac:dyDescent="0.25">
      <c r="A40" s="1">
        <v>29</v>
      </c>
      <c r="B40" s="23" t="s">
        <v>149</v>
      </c>
      <c r="C40" s="24" t="s">
        <v>150</v>
      </c>
      <c r="D40" s="25" t="s">
        <v>189</v>
      </c>
      <c r="E40" s="11" t="s">
        <v>217</v>
      </c>
      <c r="F40" s="12">
        <v>8000000</v>
      </c>
      <c r="G40" s="99" t="s">
        <v>53</v>
      </c>
      <c r="H40" s="62"/>
      <c r="I40" s="4"/>
    </row>
    <row r="41" spans="1:9" s="5" customFormat="1" ht="28.5" customHeight="1" x14ac:dyDescent="0.25">
      <c r="A41" s="19">
        <v>30</v>
      </c>
      <c r="B41" s="23" t="s">
        <v>151</v>
      </c>
      <c r="C41" s="24" t="s">
        <v>152</v>
      </c>
      <c r="D41" s="25" t="s">
        <v>189</v>
      </c>
      <c r="E41" s="11" t="s">
        <v>217</v>
      </c>
      <c r="F41" s="12">
        <v>7000000</v>
      </c>
      <c r="G41" s="99" t="s">
        <v>53</v>
      </c>
      <c r="H41" s="62"/>
      <c r="I41" s="4"/>
    </row>
    <row r="42" spans="1:9" s="97" customFormat="1" ht="28.5" customHeight="1" x14ac:dyDescent="0.25">
      <c r="A42" s="94"/>
      <c r="B42" s="82"/>
      <c r="C42" s="83"/>
      <c r="D42" s="80" t="s">
        <v>223</v>
      </c>
      <c r="E42" s="82"/>
      <c r="F42" s="95">
        <f>SUM(F12:F41)</f>
        <v>190540000</v>
      </c>
      <c r="G42" s="101"/>
      <c r="H42" s="102"/>
      <c r="I42" s="96"/>
    </row>
    <row r="43" spans="1:9" s="5" customFormat="1" ht="19.5" customHeight="1" x14ac:dyDescent="0.25">
      <c r="A43" s="89"/>
      <c r="B43" s="90"/>
      <c r="C43" s="91"/>
      <c r="D43" s="92"/>
      <c r="E43" s="14"/>
      <c r="F43" s="74"/>
      <c r="G43" s="68"/>
      <c r="H43" s="103"/>
      <c r="I43" s="93"/>
    </row>
    <row r="44" spans="1:9" s="67" customFormat="1" ht="18.75" customHeight="1" x14ac:dyDescent="0.25">
      <c r="A44" s="7"/>
      <c r="B44" s="14"/>
      <c r="C44" s="15"/>
      <c r="D44" s="16"/>
      <c r="E44" s="14"/>
      <c r="F44" s="77" t="s">
        <v>222</v>
      </c>
      <c r="G44" s="77"/>
      <c r="H44" s="77"/>
      <c r="I44" s="77"/>
    </row>
    <row r="45" spans="1:9" s="70" customFormat="1" ht="28.5" customHeight="1" x14ac:dyDescent="0.25">
      <c r="A45" s="49" t="s">
        <v>225</v>
      </c>
      <c r="B45" s="49"/>
      <c r="C45" s="49"/>
      <c r="D45" s="49" t="s">
        <v>224</v>
      </c>
      <c r="E45" s="49"/>
      <c r="F45" s="49" t="s">
        <v>20</v>
      </c>
      <c r="G45" s="49"/>
      <c r="H45" s="49"/>
      <c r="I45" s="49"/>
    </row>
    <row r="46" spans="1:9" s="67" customFormat="1" ht="28.5" customHeight="1" x14ac:dyDescent="0.25">
      <c r="A46" s="45" t="s">
        <v>21</v>
      </c>
      <c r="B46" s="45"/>
      <c r="C46" s="45"/>
      <c r="D46" s="45" t="s">
        <v>21</v>
      </c>
      <c r="E46" s="45"/>
      <c r="F46" s="36"/>
      <c r="G46" s="36"/>
      <c r="H46" s="37"/>
      <c r="I46" s="37"/>
    </row>
    <row r="47" spans="1:9" ht="28.5" customHeight="1" x14ac:dyDescent="0.25">
      <c r="A47" s="6"/>
      <c r="B47" s="6"/>
      <c r="C47" s="6"/>
      <c r="D47" s="6"/>
      <c r="E47" s="9"/>
      <c r="F47" s="6"/>
      <c r="G47" s="6"/>
    </row>
  </sheetData>
  <mergeCells count="24">
    <mergeCell ref="A6:I6"/>
    <mergeCell ref="A1:C1"/>
    <mergeCell ref="H1:I1"/>
    <mergeCell ref="A2:C2"/>
    <mergeCell ref="A3:C3"/>
    <mergeCell ref="A5:I5"/>
    <mergeCell ref="H7:I7"/>
    <mergeCell ref="A8:A10"/>
    <mergeCell ref="B8:C8"/>
    <mergeCell ref="D8:G8"/>
    <mergeCell ref="H8:H10"/>
    <mergeCell ref="I8:I10"/>
    <mergeCell ref="B9:B10"/>
    <mergeCell ref="C9:C10"/>
    <mergeCell ref="D9:D10"/>
    <mergeCell ref="E9:E10"/>
    <mergeCell ref="F9:F10"/>
    <mergeCell ref="G9:G10"/>
    <mergeCell ref="A45:C45"/>
    <mergeCell ref="A46:C46"/>
    <mergeCell ref="D45:E45"/>
    <mergeCell ref="D46:E46"/>
    <mergeCell ref="F44:I44"/>
    <mergeCell ref="F45:I45"/>
  </mergeCells>
  <dataValidations count="3">
    <dataValidation type="whole" allowBlank="1" showInputMessage="1" showErrorMessage="1" error="Phải nhập dữ liệu kiểu số nguyên. Tối đa 15 số" sqref="F27" xr:uid="{00000000-0002-0000-0200-000000000000}">
      <formula1>1</formula1>
      <formula2>999999999999999</formula2>
    </dataValidation>
    <dataValidation type="textLength" allowBlank="1" showInputMessage="1" showErrorMessage="1" error="Chỉ được phép nhập tối đa 100 ký tự" sqref="C12:C44" xr:uid="{00000000-0002-0000-0200-000001000000}">
      <formula1>1</formula1>
      <formula2>100</formula2>
    </dataValidation>
    <dataValidation type="custom" operator="equal" allowBlank="1" showInputMessage="1" showErrorMessage="1" errorTitle="Thông báo" error="Sai cấu trúc MST" sqref="B12:B44" xr:uid="{00000000-0002-0000-0200-000002000000}">
      <formula1>BL12="OK"</formula1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200-000003000000}">
          <x14:formula1>
            <xm:f>'D:\Users\vtkhuong.bdi\Desktop\2025\[PHUOC MY - TMS_Result_Result.xlsx]Danh mục ngành nghề'!#REF!</xm:f>
          </x14:formula1>
          <xm:sqref>E12:E44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2024-12-23T07:04:37Z</cp:lastPrinted>
  <dcterms:created xsi:type="dcterms:W3CDTF">2013-10-10T10:46:59Z</dcterms:created>
  <dcterms:modified xsi:type="dcterms:W3CDTF">2024-12-24T02:35:59Z</dcterms:modified>
</cp:coreProperties>
</file>